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7\"/>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1" i="31" l="1"/>
  <c r="D62" i="31"/>
  <c r="AC62" i="31" s="1"/>
  <c r="C62" i="31"/>
  <c r="L62" i="31" s="1"/>
  <c r="AB25" i="31"/>
  <c r="AB26" i="31"/>
  <c r="AB27" i="31"/>
  <c r="AB28" i="31"/>
  <c r="AB29" i="31"/>
  <c r="AB30" i="31"/>
  <c r="AB31" i="31"/>
  <c r="AB32" i="31"/>
  <c r="AB33" i="31"/>
  <c r="AB34" i="31"/>
  <c r="AB24" i="31"/>
  <c r="AC25" i="31"/>
  <c r="AC26" i="31"/>
  <c r="AC28" i="31"/>
  <c r="AC30" i="31"/>
  <c r="AC31" i="31"/>
  <c r="AC32" i="31"/>
  <c r="AC33" i="31"/>
  <c r="AC24" i="31"/>
  <c r="D29" i="31"/>
  <c r="AC29" i="31" s="1"/>
  <c r="D27" i="31"/>
  <c r="N27" i="31" s="1"/>
  <c r="N25" i="31"/>
  <c r="N26" i="31"/>
  <c r="N28" i="31"/>
  <c r="N30" i="31"/>
  <c r="N32" i="31"/>
  <c r="N33" i="31"/>
  <c r="N24" i="31"/>
  <c r="J31" i="31"/>
  <c r="N31" i="31" s="1"/>
  <c r="J29" i="31"/>
  <c r="J27" i="31"/>
  <c r="F30" i="31"/>
  <c r="F24" i="31"/>
  <c r="D34" i="31"/>
  <c r="AC34" i="31" s="1"/>
  <c r="N34" i="31" l="1"/>
  <c r="AC27" i="31"/>
  <c r="N62" i="31"/>
  <c r="N29" i="31"/>
  <c r="A4" i="31"/>
  <c r="B26" i="22" l="1"/>
  <c r="B25" i="22"/>
  <c r="A12" i="30"/>
  <c r="A9"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Y86" i="30"/>
  <c r="AW83" i="30"/>
  <c r="AV83" i="30"/>
  <c r="AO83" i="30"/>
  <c r="AK83" i="30"/>
  <c r="AJ83" i="30"/>
  <c r="AG83" i="30"/>
  <c r="AB83" i="30"/>
  <c r="AA83" i="30"/>
  <c r="U83" i="30"/>
  <c r="T83" i="30"/>
  <c r="L83" i="30"/>
  <c r="I83" i="30"/>
  <c r="E83" i="30"/>
  <c r="B82" i="30"/>
  <c r="C80" i="30"/>
  <c r="B80" i="30"/>
  <c r="F79" i="30"/>
  <c r="E79" i="30"/>
  <c r="E91" i="30" s="1"/>
  <c r="D79" i="30"/>
  <c r="D91" i="30" s="1"/>
  <c r="AZ75" i="30"/>
  <c r="AZ83" i="30" s="1"/>
  <c r="AY75" i="30"/>
  <c r="AY83" i="30" s="1"/>
  <c r="AX75" i="30"/>
  <c r="AX83" i="30" s="1"/>
  <c r="AW75" i="30"/>
  <c r="AV75" i="30"/>
  <c r="AU75" i="30"/>
  <c r="AU83" i="30" s="1"/>
  <c r="AT75" i="30"/>
  <c r="AT83" i="30" s="1"/>
  <c r="AS75" i="30"/>
  <c r="AS83" i="30" s="1"/>
  <c r="AR75" i="30"/>
  <c r="AR83" i="30" s="1"/>
  <c r="AQ75" i="30"/>
  <c r="AQ83" i="30" s="1"/>
  <c r="AP75" i="30"/>
  <c r="AP83" i="30" s="1"/>
  <c r="AO75" i="30"/>
  <c r="AN75" i="30"/>
  <c r="AN83" i="30" s="1"/>
  <c r="AM75" i="30"/>
  <c r="AM83" i="30" s="1"/>
  <c r="AL75" i="30"/>
  <c r="AL83" i="30" s="1"/>
  <c r="AK75" i="30"/>
  <c r="AJ75" i="30"/>
  <c r="AI75" i="30"/>
  <c r="AI83" i="30" s="1"/>
  <c r="AH75" i="30"/>
  <c r="AH83" i="30" s="1"/>
  <c r="AG75" i="30"/>
  <c r="AF75" i="30"/>
  <c r="AF83" i="30" s="1"/>
  <c r="AE75" i="30"/>
  <c r="AE83" i="30" s="1"/>
  <c r="AD75" i="30"/>
  <c r="AD83" i="30" s="1"/>
  <c r="AC75" i="30"/>
  <c r="AC83" i="30" s="1"/>
  <c r="AB75" i="30"/>
  <c r="AA75" i="30"/>
  <c r="Z75" i="30"/>
  <c r="Z83" i="30" s="1"/>
  <c r="Y75" i="30"/>
  <c r="Y83" i="30" s="1"/>
  <c r="X75" i="30"/>
  <c r="X83" i="30" s="1"/>
  <c r="W75" i="30"/>
  <c r="W83" i="30" s="1"/>
  <c r="V75" i="30"/>
  <c r="V83" i="30" s="1"/>
  <c r="U75" i="30"/>
  <c r="T75" i="30"/>
  <c r="S75" i="30"/>
  <c r="S83" i="30" s="1"/>
  <c r="R75" i="30"/>
  <c r="R83" i="30" s="1"/>
  <c r="Q75" i="30"/>
  <c r="Q83" i="30" s="1"/>
  <c r="P75" i="30"/>
  <c r="P83" i="30" s="1"/>
  <c r="O75" i="30"/>
  <c r="O83" i="30" s="1"/>
  <c r="N75" i="30"/>
  <c r="N83" i="30" s="1"/>
  <c r="M75" i="30"/>
  <c r="M83" i="30" s="1"/>
  <c r="L75" i="30"/>
  <c r="K75" i="30"/>
  <c r="K83" i="30" s="1"/>
  <c r="J75" i="30"/>
  <c r="J83" i="30" s="1"/>
  <c r="I75" i="30"/>
  <c r="H75" i="30"/>
  <c r="H83" i="30" s="1"/>
  <c r="G75" i="30"/>
  <c r="G83" i="30" s="1"/>
  <c r="F75" i="30"/>
  <c r="F83" i="30" s="1"/>
  <c r="E75" i="30"/>
  <c r="D75" i="30"/>
  <c r="D83" i="30" s="1"/>
  <c r="C75" i="30"/>
  <c r="C83" i="30" s="1"/>
  <c r="B75" i="30"/>
  <c r="B83" i="30" s="1"/>
  <c r="C73" i="30"/>
  <c r="C69"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Z64" i="30"/>
  <c r="AY64" i="30"/>
  <c r="AU64" i="30"/>
  <c r="AR64" i="30"/>
  <c r="AQ64" i="30"/>
  <c r="AN64" i="30"/>
  <c r="AM64" i="30"/>
  <c r="AJ64" i="30"/>
  <c r="AI64" i="30"/>
  <c r="AE64" i="30"/>
  <c r="AB64" i="30"/>
  <c r="AA64" i="30"/>
  <c r="X64" i="30"/>
  <c r="W64" i="30"/>
  <c r="T64" i="30"/>
  <c r="S64" i="30"/>
  <c r="O64" i="30"/>
  <c r="M64" i="30"/>
  <c r="L64" i="30"/>
  <c r="K64" i="30"/>
  <c r="H64" i="30"/>
  <c r="G64" i="30"/>
  <c r="D64" i="30"/>
  <c r="C64" i="30"/>
  <c r="C63" i="30"/>
  <c r="B63" i="30"/>
  <c r="C57" i="30"/>
  <c r="B57" i="30"/>
  <c r="AZ50" i="30"/>
  <c r="AY50" i="30"/>
  <c r="AX50" i="30"/>
  <c r="AX64" i="30" s="1"/>
  <c r="AW50" i="30"/>
  <c r="AW64" i="30" s="1"/>
  <c r="AV50" i="30"/>
  <c r="AV64" i="30" s="1"/>
  <c r="AV86" i="30" s="1"/>
  <c r="AU50" i="30"/>
  <c r="AT50" i="30"/>
  <c r="AT64" i="30" s="1"/>
  <c r="AS50" i="30"/>
  <c r="AS64" i="30" s="1"/>
  <c r="AR50" i="30"/>
  <c r="AQ50" i="30"/>
  <c r="AP50" i="30"/>
  <c r="AP64" i="30" s="1"/>
  <c r="AO50" i="30"/>
  <c r="AO64" i="30" s="1"/>
  <c r="AN50" i="30"/>
  <c r="AM50" i="30"/>
  <c r="AL50" i="30"/>
  <c r="AL64" i="30" s="1"/>
  <c r="AK50" i="30"/>
  <c r="AK64" i="30" s="1"/>
  <c r="AK86" i="30" s="1"/>
  <c r="AJ50" i="30"/>
  <c r="AI50" i="30"/>
  <c r="AH50" i="30"/>
  <c r="AH64" i="30" s="1"/>
  <c r="AG50" i="30"/>
  <c r="AG64" i="30" s="1"/>
  <c r="AF50" i="30"/>
  <c r="AF64" i="30" s="1"/>
  <c r="AF86" i="30" s="1"/>
  <c r="AE50" i="30"/>
  <c r="AD50" i="30"/>
  <c r="AD64" i="30" s="1"/>
  <c r="AC50" i="30"/>
  <c r="AC64" i="30" s="1"/>
  <c r="AB50" i="30"/>
  <c r="AA50" i="30"/>
  <c r="Z50" i="30"/>
  <c r="Z64" i="30" s="1"/>
  <c r="Y50" i="30"/>
  <c r="Y64" i="30" s="1"/>
  <c r="X50" i="30"/>
  <c r="W50" i="30"/>
  <c r="V50" i="30"/>
  <c r="V64" i="30" s="1"/>
  <c r="U50" i="30"/>
  <c r="U64" i="30" s="1"/>
  <c r="U86" i="30" s="1"/>
  <c r="T50" i="30"/>
  <c r="S50" i="30"/>
  <c r="R50" i="30"/>
  <c r="R64" i="30" s="1"/>
  <c r="Q50" i="30"/>
  <c r="Q64" i="30" s="1"/>
  <c r="P50" i="30"/>
  <c r="P64" i="30" s="1"/>
  <c r="O50" i="30"/>
  <c r="N50" i="30"/>
  <c r="N64" i="30" s="1"/>
  <c r="M50" i="30"/>
  <c r="L50" i="30"/>
  <c r="K50" i="30"/>
  <c r="J50" i="30"/>
  <c r="J64" i="30" s="1"/>
  <c r="I50" i="30"/>
  <c r="I64" i="30" s="1"/>
  <c r="H50" i="30"/>
  <c r="G50" i="30"/>
  <c r="F50" i="30"/>
  <c r="F64" i="30" s="1"/>
  <c r="E50" i="30"/>
  <c r="E64" i="30" s="1"/>
  <c r="E86" i="30" s="1"/>
  <c r="D50" i="30"/>
  <c r="C50" i="30"/>
  <c r="B50" i="30"/>
  <c r="B64" i="30" s="1"/>
  <c r="E49" i="30"/>
  <c r="D49" i="30"/>
  <c r="C49" i="30"/>
  <c r="C70" i="30" s="1"/>
  <c r="B49" i="30"/>
  <c r="D47" i="30"/>
  <c r="B46" i="30"/>
  <c r="B45" i="30"/>
  <c r="Q86" i="30" l="1"/>
  <c r="AG86" i="30"/>
  <c r="AW86" i="30"/>
  <c r="E69" i="30"/>
  <c r="F49" i="30"/>
  <c r="G86" i="30"/>
  <c r="M86" i="30"/>
  <c r="AB86" i="30"/>
  <c r="P86" i="30"/>
  <c r="AR86" i="30"/>
  <c r="I86" i="30"/>
  <c r="Y86" i="30"/>
  <c r="AC86" i="30"/>
  <c r="AO86" i="30"/>
  <c r="AS86" i="30"/>
  <c r="AM86" i="30"/>
  <c r="E70" i="30"/>
  <c r="D73" i="30"/>
  <c r="D71" i="30" s="1"/>
  <c r="C82" i="30"/>
  <c r="W86" i="30"/>
  <c r="D57" i="30"/>
  <c r="E47" i="30"/>
  <c r="D80" i="30"/>
  <c r="B85" i="30"/>
  <c r="C85" i="30" s="1"/>
  <c r="B72" i="30"/>
  <c r="B74" i="30" s="1"/>
  <c r="F86" i="30"/>
  <c r="J86" i="30"/>
  <c r="K86" i="30"/>
  <c r="N86" i="30"/>
  <c r="R86" i="30"/>
  <c r="V86" i="30"/>
  <c r="Z86" i="30"/>
  <c r="AA86" i="30"/>
  <c r="AH86" i="30"/>
  <c r="AP86" i="30"/>
  <c r="AT86" i="30"/>
  <c r="AX86" i="30"/>
  <c r="C86" i="30"/>
  <c r="X86" i="30"/>
  <c r="AN86" i="30"/>
  <c r="C71" i="30"/>
  <c r="C65" i="30" s="1"/>
  <c r="C72" i="30" s="1"/>
  <c r="C74" i="30" s="1"/>
  <c r="F91" i="30"/>
  <c r="G79" i="30"/>
  <c r="B86" i="30"/>
  <c r="AD86" i="30"/>
  <c r="D70" i="30"/>
  <c r="D69" i="30"/>
  <c r="D63" i="30"/>
  <c r="L86" i="30"/>
  <c r="S86" i="30"/>
  <c r="AI86" i="30"/>
  <c r="AQ86" i="30"/>
  <c r="B65" i="30"/>
  <c r="H86" i="30"/>
  <c r="AL86" i="30"/>
  <c r="D86" i="30"/>
  <c r="O86" i="30"/>
  <c r="T86" i="30"/>
  <c r="AE86" i="30"/>
  <c r="AJ86" i="30"/>
  <c r="AU86" i="30"/>
  <c r="AZ86" i="30"/>
  <c r="B29" i="30"/>
  <c r="C81" i="30" l="1"/>
  <c r="C76" i="30"/>
  <c r="H79" i="30"/>
  <c r="G91" i="30"/>
  <c r="B76" i="30"/>
  <c r="B81" i="30"/>
  <c r="D82" i="30"/>
  <c r="E63" i="30"/>
  <c r="E80" i="30"/>
  <c r="E57" i="30"/>
  <c r="F47" i="30"/>
  <c r="F69" i="30"/>
  <c r="G49" i="30"/>
  <c r="F70" i="30"/>
  <c r="E73" i="30"/>
  <c r="D65" i="30"/>
  <c r="D72" i="30" s="1"/>
  <c r="D74" i="30" s="1"/>
  <c r="D85" i="30"/>
  <c r="E85" i="30" s="1"/>
  <c r="G70" i="30" l="1"/>
  <c r="H49" i="30"/>
  <c r="G69" i="30"/>
  <c r="C77" i="30"/>
  <c r="C78" i="30" s="1"/>
  <c r="F85" i="30"/>
  <c r="F80" i="30"/>
  <c r="F57" i="30"/>
  <c r="G47" i="30"/>
  <c r="F63" i="30"/>
  <c r="B77" i="30"/>
  <c r="D81" i="30"/>
  <c r="D76" i="30"/>
  <c r="E82" i="30"/>
  <c r="E71" i="30"/>
  <c r="E65" i="30" s="1"/>
  <c r="E72" i="30" s="1"/>
  <c r="E74" i="30" s="1"/>
  <c r="F73" i="30"/>
  <c r="I79" i="30"/>
  <c r="H91" i="30"/>
  <c r="G85" i="30" l="1"/>
  <c r="H70" i="30"/>
  <c r="H69" i="30"/>
  <c r="I49" i="30"/>
  <c r="E81" i="30"/>
  <c r="E76" i="30"/>
  <c r="D77" i="30"/>
  <c r="D78" i="30" s="1"/>
  <c r="G80" i="30"/>
  <c r="G63" i="30"/>
  <c r="G57" i="30"/>
  <c r="H47" i="30"/>
  <c r="I91" i="30"/>
  <c r="J79" i="30"/>
  <c r="F82" i="30"/>
  <c r="G73" i="30"/>
  <c r="F71" i="30"/>
  <c r="F65" i="30" s="1"/>
  <c r="F72" i="30" s="1"/>
  <c r="F74" i="30" s="1"/>
  <c r="B84" i="30"/>
  <c r="B89" i="30" s="1"/>
  <c r="B78" i="30"/>
  <c r="A5" i="22"/>
  <c r="A5" i="5"/>
  <c r="A5" i="16"/>
  <c r="A5" i="10"/>
  <c r="A4" i="17"/>
  <c r="A5" i="6"/>
  <c r="A5" i="14"/>
  <c r="A6" i="13"/>
  <c r="G82" i="30" l="1"/>
  <c r="H85" i="30"/>
  <c r="B92" i="30"/>
  <c r="B94" i="30"/>
  <c r="B90" i="30"/>
  <c r="B95" i="30" s="1"/>
  <c r="F81" i="30"/>
  <c r="F76" i="30"/>
  <c r="J91" i="30"/>
  <c r="K79" i="30"/>
  <c r="E77" i="30"/>
  <c r="C84" i="30"/>
  <c r="G71" i="30"/>
  <c r="G65" i="30" s="1"/>
  <c r="G72" i="30" s="1"/>
  <c r="G74" i="30" s="1"/>
  <c r="H73" i="30"/>
  <c r="H57" i="30"/>
  <c r="I47" i="30"/>
  <c r="H80" i="30"/>
  <c r="H63" i="30"/>
  <c r="I69" i="30"/>
  <c r="J49" i="30"/>
  <c r="I70" i="30"/>
  <c r="B22" i="22"/>
  <c r="I85" i="30" l="1"/>
  <c r="J69" i="30"/>
  <c r="J70" i="30"/>
  <c r="K49" i="30"/>
  <c r="I63" i="30"/>
  <c r="I80" i="30"/>
  <c r="I57" i="30"/>
  <c r="J47" i="30"/>
  <c r="H82" i="30"/>
  <c r="H71" i="30"/>
  <c r="H65" i="30" s="1"/>
  <c r="H72" i="30" s="1"/>
  <c r="H74" i="30" s="1"/>
  <c r="E78" i="30"/>
  <c r="G76" i="30"/>
  <c r="G81" i="30"/>
  <c r="C89" i="30"/>
  <c r="D84" i="30"/>
  <c r="D89" i="30" s="1"/>
  <c r="D92" i="30" s="1"/>
  <c r="K91" i="30"/>
  <c r="L79" i="30"/>
  <c r="F77" i="30"/>
  <c r="I73" i="30"/>
  <c r="B93" i="30"/>
  <c r="B96" i="30" s="1"/>
  <c r="A4" i="12"/>
  <c r="A5" i="30" s="1"/>
  <c r="E84" i="30" l="1"/>
  <c r="E89" i="30" s="1"/>
  <c r="E92" i="30" s="1"/>
  <c r="I82" i="30"/>
  <c r="I71" i="30"/>
  <c r="I65" i="30" s="1"/>
  <c r="I72" i="30" s="1"/>
  <c r="I74" i="30" s="1"/>
  <c r="J57" i="30"/>
  <c r="K47" i="30"/>
  <c r="J80" i="30"/>
  <c r="J63" i="30"/>
  <c r="K70" i="30"/>
  <c r="K69" i="30"/>
  <c r="L49" i="30"/>
  <c r="L91" i="30"/>
  <c r="M79" i="30"/>
  <c r="J73" i="30"/>
  <c r="J71" i="30" s="1"/>
  <c r="J65" i="30" s="1"/>
  <c r="J72" i="30" s="1"/>
  <c r="J74" i="30" s="1"/>
  <c r="H81" i="30"/>
  <c r="H76" i="30"/>
  <c r="G77" i="30"/>
  <c r="J85" i="30"/>
  <c r="F78" i="30"/>
  <c r="C92" i="30"/>
  <c r="E90" i="30"/>
  <c r="D90" i="30"/>
  <c r="C90" i="30"/>
  <c r="C95" i="30" s="1"/>
  <c r="E94" i="30"/>
  <c r="C94" i="30"/>
  <c r="D94" i="30"/>
  <c r="A15" i="22"/>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5" i="30" s="1"/>
  <c r="A11" i="12"/>
  <c r="A8" i="12"/>
  <c r="D95" i="30" l="1"/>
  <c r="F84" i="30"/>
  <c r="F89" i="30" s="1"/>
  <c r="F92" i="30" s="1"/>
  <c r="F93" i="30" s="1"/>
  <c r="C93" i="30"/>
  <c r="C96" i="30" s="1"/>
  <c r="E93" i="30"/>
  <c r="D93" i="30"/>
  <c r="J81" i="30"/>
  <c r="J76" i="30"/>
  <c r="H77" i="30"/>
  <c r="H78" i="30" s="1"/>
  <c r="M91" i="30"/>
  <c r="N79" i="30"/>
  <c r="M49" i="30"/>
  <c r="L70" i="30"/>
  <c r="L69" i="30"/>
  <c r="I81" i="30"/>
  <c r="I76" i="30"/>
  <c r="G78" i="30"/>
  <c r="K85" i="30"/>
  <c r="K80" i="30"/>
  <c r="K57" i="30"/>
  <c r="L47" i="30"/>
  <c r="K63" i="30"/>
  <c r="E95" i="30"/>
  <c r="J82" i="30"/>
  <c r="K73"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30" l="1"/>
  <c r="F94" i="30"/>
  <c r="G84" i="30"/>
  <c r="G89" i="30" s="1"/>
  <c r="G94" i="30" s="1"/>
  <c r="F90" i="30"/>
  <c r="F95" i="30" s="1"/>
  <c r="L85" i="30"/>
  <c r="O79" i="30"/>
  <c r="N91" i="30"/>
  <c r="L80" i="30"/>
  <c r="L57" i="30"/>
  <c r="M47" i="30"/>
  <c r="L63" i="30"/>
  <c r="K82" i="30"/>
  <c r="K71" i="30"/>
  <c r="K65" i="30" s="1"/>
  <c r="K72" i="30" s="1"/>
  <c r="K74" i="30" s="1"/>
  <c r="L73" i="30"/>
  <c r="G92" i="30"/>
  <c r="J77" i="30"/>
  <c r="J78" i="30" s="1"/>
  <c r="E96" i="30"/>
  <c r="I77" i="30"/>
  <c r="M69" i="30"/>
  <c r="N49" i="30"/>
  <c r="M70" i="30"/>
  <c r="F96" i="30"/>
  <c r="G90" i="30" l="1"/>
  <c r="H84" i="30"/>
  <c r="H89" i="30" s="1"/>
  <c r="H92" i="30" s="1"/>
  <c r="G95" i="30"/>
  <c r="K76" i="30"/>
  <c r="K81" i="30"/>
  <c r="M85" i="30"/>
  <c r="I78" i="30"/>
  <c r="G93" i="30"/>
  <c r="G96" i="30" s="1"/>
  <c r="H93" i="30"/>
  <c r="N70" i="30"/>
  <c r="N85" i="30" s="1"/>
  <c r="N69" i="30"/>
  <c r="O49" i="30"/>
  <c r="L82" i="30"/>
  <c r="M73" i="30"/>
  <c r="L71" i="30"/>
  <c r="L65" i="30" s="1"/>
  <c r="L72" i="30" s="1"/>
  <c r="L74" i="30" s="1"/>
  <c r="M63" i="30"/>
  <c r="M80" i="30"/>
  <c r="M57" i="30"/>
  <c r="N47" i="30"/>
  <c r="P79" i="30"/>
  <c r="O91" i="30"/>
  <c r="H94" i="30" l="1"/>
  <c r="I84" i="30"/>
  <c r="J84" i="30" s="1"/>
  <c r="J89" i="30" s="1"/>
  <c r="J92" i="30" s="1"/>
  <c r="H90" i="30"/>
  <c r="H95" i="30" s="1"/>
  <c r="K77" i="30"/>
  <c r="P91" i="30"/>
  <c r="Q79" i="30"/>
  <c r="N80" i="30"/>
  <c r="N63" i="30"/>
  <c r="N57" i="30"/>
  <c r="O47" i="30"/>
  <c r="L81" i="30"/>
  <c r="L76" i="30"/>
  <c r="O70" i="30"/>
  <c r="O69" i="30"/>
  <c r="P49" i="30"/>
  <c r="H96" i="30"/>
  <c r="I89" i="30"/>
  <c r="M82" i="30"/>
  <c r="N73" i="30"/>
  <c r="M71" i="30"/>
  <c r="M65" i="30" s="1"/>
  <c r="M72" i="30" s="1"/>
  <c r="M74" i="30" s="1"/>
  <c r="N82" i="30" l="1"/>
  <c r="N71" i="30"/>
  <c r="N65" i="30" s="1"/>
  <c r="N72" i="30" s="1"/>
  <c r="N74" i="30" s="1"/>
  <c r="O73" i="30"/>
  <c r="L77" i="30"/>
  <c r="K84" i="30"/>
  <c r="K89" i="30" s="1"/>
  <c r="K92" i="30" s="1"/>
  <c r="P69" i="30"/>
  <c r="Q49" i="30"/>
  <c r="P70" i="30"/>
  <c r="K78" i="30"/>
  <c r="I92" i="30"/>
  <c r="J90" i="30"/>
  <c r="I94" i="30"/>
  <c r="I90" i="30"/>
  <c r="I95" i="30" s="1"/>
  <c r="J94" i="30"/>
  <c r="O80" i="30"/>
  <c r="O57" i="30"/>
  <c r="P47" i="30"/>
  <c r="O63" i="30"/>
  <c r="Q91" i="30"/>
  <c r="R79" i="30"/>
  <c r="M81" i="30"/>
  <c r="M76" i="30"/>
  <c r="O85" i="30"/>
  <c r="K90" i="30" l="1"/>
  <c r="K95" i="30" s="1"/>
  <c r="L84" i="30"/>
  <c r="L89" i="30" s="1"/>
  <c r="L92" i="30" s="1"/>
  <c r="L93" i="30" s="1"/>
  <c r="K94" i="30"/>
  <c r="L78" i="30"/>
  <c r="S79" i="30"/>
  <c r="R91" i="30"/>
  <c r="N81" i="30"/>
  <c r="N76" i="30"/>
  <c r="M77" i="30"/>
  <c r="P85" i="30"/>
  <c r="P57" i="30"/>
  <c r="Q47" i="30"/>
  <c r="P80" i="30"/>
  <c r="P63" i="30"/>
  <c r="J95" i="30"/>
  <c r="K93" i="30"/>
  <c r="I93" i="30"/>
  <c r="I96" i="30" s="1"/>
  <c r="J93" i="30"/>
  <c r="Q69" i="30"/>
  <c r="R49" i="30"/>
  <c r="Q70" i="30"/>
  <c r="O82" i="30"/>
  <c r="P73" i="30"/>
  <c r="O71" i="30"/>
  <c r="O65" i="30" s="1"/>
  <c r="O72" i="30" s="1"/>
  <c r="O74" i="30" s="1"/>
  <c r="L96" i="30" l="1"/>
  <c r="L94" i="30"/>
  <c r="L90" i="30"/>
  <c r="L95" i="30" s="1"/>
  <c r="M84" i="30"/>
  <c r="M89" i="30" s="1"/>
  <c r="M92" i="30" s="1"/>
  <c r="O76" i="30"/>
  <c r="O81" i="30"/>
  <c r="S49" i="30"/>
  <c r="R70" i="30"/>
  <c r="R69" i="30"/>
  <c r="P82" i="30"/>
  <c r="Q73" i="30"/>
  <c r="P71" i="30"/>
  <c r="P65" i="30" s="1"/>
  <c r="P72" i="30" s="1"/>
  <c r="P74" i="30" s="1"/>
  <c r="Q80" i="30"/>
  <c r="Q63" i="30"/>
  <c r="Q57" i="30"/>
  <c r="R47" i="30"/>
  <c r="N77" i="30"/>
  <c r="N84" i="30" s="1"/>
  <c r="N89" i="30" s="1"/>
  <c r="S91" i="30"/>
  <c r="T79" i="30"/>
  <c r="J96" i="30"/>
  <c r="K96" i="30"/>
  <c r="Q85" i="30"/>
  <c r="M78" i="30"/>
  <c r="M90" i="30" l="1"/>
  <c r="M95" i="30" s="1"/>
  <c r="M94" i="30"/>
  <c r="N78" i="30"/>
  <c r="R85" i="30"/>
  <c r="N92" i="30"/>
  <c r="N93" i="30" s="1"/>
  <c r="N90" i="30"/>
  <c r="N95" i="30" s="1"/>
  <c r="N94" i="30"/>
  <c r="P81" i="30"/>
  <c r="P76" i="30"/>
  <c r="Q82" i="30"/>
  <c r="Q71" i="30"/>
  <c r="Q65" i="30" s="1"/>
  <c r="Q72" i="30" s="1"/>
  <c r="Q74" i="30" s="1"/>
  <c r="R73" i="30"/>
  <c r="S70" i="30"/>
  <c r="S69" i="30"/>
  <c r="T49" i="30"/>
  <c r="M93" i="30"/>
  <c r="U79" i="30"/>
  <c r="T91" i="30"/>
  <c r="R63" i="30"/>
  <c r="R80" i="30"/>
  <c r="R57" i="30"/>
  <c r="S47" i="30"/>
  <c r="O77" i="30"/>
  <c r="O84" i="30" s="1"/>
  <c r="O89" i="30" s="1"/>
  <c r="N96" i="30" l="1"/>
  <c r="O78" i="30"/>
  <c r="O92" i="30"/>
  <c r="O93" i="30" s="1"/>
  <c r="O96" i="30" s="1"/>
  <c r="O94" i="30"/>
  <c r="O90" i="30"/>
  <c r="O95" i="30" s="1"/>
  <c r="S80" i="30"/>
  <c r="S63" i="30"/>
  <c r="S57" i="30"/>
  <c r="T47" i="30"/>
  <c r="U91" i="30"/>
  <c r="V79" i="30"/>
  <c r="M96" i="30"/>
  <c r="F30" i="30"/>
  <c r="F31" i="30" s="1"/>
  <c r="S85" i="30"/>
  <c r="P77" i="30"/>
  <c r="P84" i="30" s="1"/>
  <c r="P89" i="30" s="1"/>
  <c r="R82" i="30"/>
  <c r="S73" i="30"/>
  <c r="R71" i="30"/>
  <c r="R65" i="30" s="1"/>
  <c r="R72" i="30" s="1"/>
  <c r="R74" i="30" s="1"/>
  <c r="T70" i="30"/>
  <c r="T69" i="30"/>
  <c r="U49" i="30"/>
  <c r="Q76" i="30"/>
  <c r="Q81" i="30"/>
  <c r="P92" i="30" l="1"/>
  <c r="P93" i="30" s="1"/>
  <c r="P96" i="30" s="1"/>
  <c r="P90" i="30"/>
  <c r="P95" i="30" s="1"/>
  <c r="P94" i="30"/>
  <c r="U69" i="30"/>
  <c r="V49" i="30"/>
  <c r="U70" i="30"/>
  <c r="R76" i="30"/>
  <c r="R81" i="30"/>
  <c r="V91" i="30"/>
  <c r="W79" i="30"/>
  <c r="S82" i="30"/>
  <c r="T73" i="30"/>
  <c r="S71" i="30"/>
  <c r="S65" i="30" s="1"/>
  <c r="S72" i="30" s="1"/>
  <c r="S74" i="30" s="1"/>
  <c r="T85" i="30"/>
  <c r="Q77" i="30"/>
  <c r="Q84" i="30" s="1"/>
  <c r="Q89" i="30" s="1"/>
  <c r="P78" i="30"/>
  <c r="T57" i="30"/>
  <c r="U47" i="30"/>
  <c r="T80" i="30"/>
  <c r="T63" i="30"/>
  <c r="U85" i="30" l="1"/>
  <c r="Q92" i="30"/>
  <c r="Q93" i="30" s="1"/>
  <c r="Q96" i="30" s="1"/>
  <c r="Q90" i="30"/>
  <c r="Q95" i="30" s="1"/>
  <c r="Q94" i="30"/>
  <c r="S81" i="30"/>
  <c r="S76" i="30"/>
  <c r="X79" i="30"/>
  <c r="W91" i="30"/>
  <c r="U63" i="30"/>
  <c r="U80" i="30"/>
  <c r="U57" i="30"/>
  <c r="V47" i="30"/>
  <c r="Q78" i="30"/>
  <c r="T82" i="30"/>
  <c r="U73" i="30"/>
  <c r="T71" i="30"/>
  <c r="T65" i="30" s="1"/>
  <c r="T72" i="30" s="1"/>
  <c r="T74" i="30" s="1"/>
  <c r="V69" i="30"/>
  <c r="W49" i="30"/>
  <c r="V70" i="30"/>
  <c r="V85" i="30" s="1"/>
  <c r="R77" i="30"/>
  <c r="R84" i="30" s="1"/>
  <c r="R89" i="30" s="1"/>
  <c r="R92" i="30" l="1"/>
  <c r="R93" i="30" s="1"/>
  <c r="R96" i="30" s="1"/>
  <c r="R94" i="30"/>
  <c r="R90" i="30"/>
  <c r="R95" i="30" s="1"/>
  <c r="U82" i="30"/>
  <c r="V73" i="30"/>
  <c r="U71" i="30"/>
  <c r="U65" i="30" s="1"/>
  <c r="U72" i="30" s="1"/>
  <c r="U74" i="30" s="1"/>
  <c r="X91" i="30"/>
  <c r="Y79" i="30"/>
  <c r="R78" i="30"/>
  <c r="W70" i="30"/>
  <c r="W85" i="30" s="1"/>
  <c r="X49" i="30"/>
  <c r="W69" i="30"/>
  <c r="S77" i="30"/>
  <c r="S84" i="30" s="1"/>
  <c r="S89" i="30" s="1"/>
  <c r="S78" i="30"/>
  <c r="T81" i="30"/>
  <c r="T76" i="30"/>
  <c r="V80" i="30"/>
  <c r="V57" i="30"/>
  <c r="W47" i="30"/>
  <c r="V63" i="30"/>
  <c r="S92" i="30" l="1"/>
  <c r="S93" i="30" s="1"/>
  <c r="S96" i="30" s="1"/>
  <c r="S90" i="30"/>
  <c r="S95" i="30" s="1"/>
  <c r="S94" i="30"/>
  <c r="T77" i="30"/>
  <c r="T84" i="30" s="1"/>
  <c r="T89" i="30" s="1"/>
  <c r="U81" i="30"/>
  <c r="U76" i="30"/>
  <c r="W80" i="30"/>
  <c r="W63" i="30"/>
  <c r="W57" i="30"/>
  <c r="X47" i="30"/>
  <c r="V82" i="30"/>
  <c r="W73" i="30"/>
  <c r="V71" i="30"/>
  <c r="V65" i="30" s="1"/>
  <c r="V72" i="30" s="1"/>
  <c r="V74" i="30" s="1"/>
  <c r="Y91" i="30"/>
  <c r="Z79" i="30"/>
  <c r="X70" i="30"/>
  <c r="X69" i="30"/>
  <c r="Y49" i="30"/>
  <c r="T78" i="30" l="1"/>
  <c r="Z91" i="30"/>
  <c r="AA79" i="30"/>
  <c r="W82" i="30"/>
  <c r="W71" i="30"/>
  <c r="W65" i="30" s="1"/>
  <c r="W72" i="30" s="1"/>
  <c r="W74" i="30" s="1"/>
  <c r="X73" i="30"/>
  <c r="Y69" i="30"/>
  <c r="Z49" i="30"/>
  <c r="Y70" i="30"/>
  <c r="T92" i="30"/>
  <c r="T93" i="30" s="1"/>
  <c r="T96" i="30" s="1"/>
  <c r="T94" i="30"/>
  <c r="T90" i="30"/>
  <c r="T95" i="30" s="1"/>
  <c r="X85" i="30"/>
  <c r="V76" i="30"/>
  <c r="V81" i="30"/>
  <c r="X57" i="30"/>
  <c r="Y47" i="30"/>
  <c r="X63" i="30"/>
  <c r="X80" i="30"/>
  <c r="U77" i="30"/>
  <c r="U84" i="30" s="1"/>
  <c r="U89" i="30" s="1"/>
  <c r="U92" i="30" l="1"/>
  <c r="U93" i="30" s="1"/>
  <c r="U96" i="30" s="1"/>
  <c r="U94" i="30"/>
  <c r="U90" i="30"/>
  <c r="U95" i="30" s="1"/>
  <c r="Z69" i="30"/>
  <c r="Z70" i="30"/>
  <c r="AA49" i="30"/>
  <c r="W76" i="30"/>
  <c r="W81" i="30"/>
  <c r="V77" i="30"/>
  <c r="V84" i="30" s="1"/>
  <c r="V89" i="30" s="1"/>
  <c r="Y63" i="30"/>
  <c r="Y80" i="30"/>
  <c r="Y57" i="30"/>
  <c r="Z47" i="30"/>
  <c r="AA91" i="30"/>
  <c r="AB79" i="30"/>
  <c r="U78" i="30"/>
  <c r="Y85" i="30"/>
  <c r="X82" i="30"/>
  <c r="X71" i="30"/>
  <c r="X65" i="30" s="1"/>
  <c r="X72" i="30" s="1"/>
  <c r="X74" i="30" s="1"/>
  <c r="Y73" i="30"/>
  <c r="V92" i="30" l="1"/>
  <c r="V93" i="30" s="1"/>
  <c r="V96" i="30" s="1"/>
  <c r="V94" i="30"/>
  <c r="V90" i="30"/>
  <c r="V95" i="30" s="1"/>
  <c r="X81" i="30"/>
  <c r="X76" i="30"/>
  <c r="AC79" i="30"/>
  <c r="AB91" i="30"/>
  <c r="AA70" i="30"/>
  <c r="AA69" i="30"/>
  <c r="AB49" i="30"/>
  <c r="Z80" i="30"/>
  <c r="Z57" i="30"/>
  <c r="AA47" i="30"/>
  <c r="Z63" i="30"/>
  <c r="Y82" i="30"/>
  <c r="Y71" i="30"/>
  <c r="Y65" i="30" s="1"/>
  <c r="Y72" i="30" s="1"/>
  <c r="Y74" i="30" s="1"/>
  <c r="Z73" i="30"/>
  <c r="W77" i="30"/>
  <c r="W84" i="30" s="1"/>
  <c r="W89" i="30" s="1"/>
  <c r="V78" i="30"/>
  <c r="Z85" i="30"/>
  <c r="W78" i="30" l="1"/>
  <c r="AA85" i="30"/>
  <c r="W92" i="30"/>
  <c r="W93" i="30" s="1"/>
  <c r="W96" i="30" s="1"/>
  <c r="W90" i="30"/>
  <c r="W95" i="30" s="1"/>
  <c r="W94" i="30"/>
  <c r="Y81" i="30"/>
  <c r="Y76" i="30"/>
  <c r="AC49" i="30"/>
  <c r="AB70" i="30"/>
  <c r="AB69" i="30"/>
  <c r="AC91" i="30"/>
  <c r="AD79" i="30"/>
  <c r="Z82" i="30"/>
  <c r="AA73" i="30"/>
  <c r="Z71" i="30"/>
  <c r="Z65" i="30" s="1"/>
  <c r="Z72" i="30" s="1"/>
  <c r="Z74" i="30" s="1"/>
  <c r="AA80" i="30"/>
  <c r="AA57" i="30"/>
  <c r="AB47" i="30"/>
  <c r="AA63" i="30"/>
  <c r="X77" i="30"/>
  <c r="X84" i="30" s="1"/>
  <c r="X89" i="30" s="1"/>
  <c r="X92" i="30" l="1"/>
  <c r="X93" i="30" s="1"/>
  <c r="X96" i="30" s="1"/>
  <c r="X94" i="30"/>
  <c r="X90" i="30"/>
  <c r="X95" i="30" s="1"/>
  <c r="AB85" i="30"/>
  <c r="Z81" i="30"/>
  <c r="Z76" i="30"/>
  <c r="AE79" i="30"/>
  <c r="AD91" i="30"/>
  <c r="AC69" i="30"/>
  <c r="AD49" i="30"/>
  <c r="AC70" i="30"/>
  <c r="X78" i="30"/>
  <c r="AB80" i="30"/>
  <c r="AB57" i="30"/>
  <c r="AC47" i="30"/>
  <c r="AB63" i="30"/>
  <c r="AA82" i="30"/>
  <c r="AB73" i="30"/>
  <c r="AA71" i="30"/>
  <c r="AA65" i="30" s="1"/>
  <c r="AA72" i="30" s="1"/>
  <c r="AA74" i="30" s="1"/>
  <c r="Y77" i="30"/>
  <c r="Y84" i="30" s="1"/>
  <c r="Y89" i="30" s="1"/>
  <c r="Y92" i="30" l="1"/>
  <c r="Y93" i="30" s="1"/>
  <c r="Y96" i="30" s="1"/>
  <c r="Y94" i="30"/>
  <c r="Y90" i="30"/>
  <c r="Y95" i="30" s="1"/>
  <c r="AB82" i="30"/>
  <c r="AB71" i="30"/>
  <c r="AB65" i="30" s="1"/>
  <c r="AB72" i="30" s="1"/>
  <c r="AB74" i="30" s="1"/>
  <c r="AC73" i="30"/>
  <c r="AD70" i="30"/>
  <c r="AD69" i="30"/>
  <c r="AE49" i="30"/>
  <c r="Z77" i="30"/>
  <c r="Z84" i="30" s="1"/>
  <c r="Z89" i="30" s="1"/>
  <c r="Y78" i="30"/>
  <c r="AA76" i="30"/>
  <c r="AA81" i="30"/>
  <c r="AC63" i="30"/>
  <c r="AC80" i="30"/>
  <c r="AC57" i="30"/>
  <c r="AD47" i="30"/>
  <c r="AC85" i="30"/>
  <c r="AF79" i="30"/>
  <c r="AE91" i="30"/>
  <c r="Z78" i="30" l="1"/>
  <c r="Z92" i="30"/>
  <c r="Z93" i="30" s="1"/>
  <c r="Z96" i="30" s="1"/>
  <c r="Z90" i="30"/>
  <c r="Z95" i="30" s="1"/>
  <c r="Z94" i="30"/>
  <c r="AD63" i="30"/>
  <c r="AD80" i="30"/>
  <c r="AD57" i="30"/>
  <c r="AE47" i="30"/>
  <c r="AA77" i="30"/>
  <c r="AA84" i="30" s="1"/>
  <c r="AA89" i="30" s="1"/>
  <c r="AD85" i="30"/>
  <c r="AF91" i="30"/>
  <c r="AG79" i="30"/>
  <c r="AC82" i="30"/>
  <c r="AD73" i="30"/>
  <c r="AC71" i="30"/>
  <c r="AC65" i="30" s="1"/>
  <c r="AC72" i="30" s="1"/>
  <c r="AC74" i="30" s="1"/>
  <c r="AE70" i="30"/>
  <c r="AE69" i="30"/>
  <c r="AF49" i="30"/>
  <c r="AB81" i="30"/>
  <c r="AB76" i="30"/>
  <c r="AF69" i="30" l="1"/>
  <c r="AG49" i="30"/>
  <c r="AF70" i="30"/>
  <c r="AD82" i="30"/>
  <c r="AD71" i="30"/>
  <c r="AD65" i="30" s="1"/>
  <c r="AD72" i="30" s="1"/>
  <c r="AD74" i="30" s="1"/>
  <c r="AE73" i="30"/>
  <c r="AA92" i="30"/>
  <c r="AA93" i="30" s="1"/>
  <c r="AA96" i="30" s="1"/>
  <c r="AA90" i="30"/>
  <c r="AA95" i="30" s="1"/>
  <c r="AA94" i="30"/>
  <c r="AE85" i="30"/>
  <c r="AG91" i="30"/>
  <c r="AH79" i="30"/>
  <c r="AA78" i="30"/>
  <c r="AE80" i="30"/>
  <c r="AE57" i="30"/>
  <c r="AF47" i="30"/>
  <c r="AE63" i="30"/>
  <c r="AB77" i="30"/>
  <c r="AB84" i="30" s="1"/>
  <c r="AB89" i="30" s="1"/>
  <c r="AC76" i="30"/>
  <c r="AC81" i="30"/>
  <c r="AB78" i="30" l="1"/>
  <c r="AF85" i="30"/>
  <c r="AB92" i="30"/>
  <c r="AB93" i="30" s="1"/>
  <c r="AB96" i="30" s="1"/>
  <c r="AB90" i="30"/>
  <c r="AB95" i="30" s="1"/>
  <c r="AB94" i="30"/>
  <c r="AF57" i="30"/>
  <c r="AG47" i="30"/>
  <c r="AF80" i="30"/>
  <c r="AF63" i="30"/>
  <c r="AH91" i="30"/>
  <c r="AI79" i="30"/>
  <c r="AC77" i="30"/>
  <c r="AC84" i="30" s="1"/>
  <c r="AC89" i="30" s="1"/>
  <c r="AE82" i="30"/>
  <c r="AE71" i="30"/>
  <c r="AE65" i="30" s="1"/>
  <c r="AE72" i="30" s="1"/>
  <c r="AE74" i="30" s="1"/>
  <c r="AF73" i="30"/>
  <c r="AG69" i="30"/>
  <c r="AH49" i="30"/>
  <c r="AG70" i="30"/>
  <c r="AD81" i="30"/>
  <c r="AD76" i="30"/>
  <c r="AC78" i="30" l="1"/>
  <c r="AG85" i="30"/>
  <c r="AF82" i="30"/>
  <c r="AG73" i="30"/>
  <c r="AF71" i="30"/>
  <c r="AF65" i="30" s="1"/>
  <c r="AF72" i="30" s="1"/>
  <c r="AF74" i="30" s="1"/>
  <c r="AD77" i="30"/>
  <c r="AD84" i="30" s="1"/>
  <c r="AD89" i="30" s="1"/>
  <c r="AE76" i="30"/>
  <c r="AE81" i="30"/>
  <c r="AC92" i="30"/>
  <c r="AC93" i="30" s="1"/>
  <c r="AC96" i="30" s="1"/>
  <c r="AC90" i="30"/>
  <c r="AC95" i="30" s="1"/>
  <c r="AC94" i="30"/>
  <c r="AI49" i="30"/>
  <c r="AH70" i="30"/>
  <c r="AH69" i="30"/>
  <c r="AJ79" i="30"/>
  <c r="AI91" i="30"/>
  <c r="AG80" i="30"/>
  <c r="AG63" i="30"/>
  <c r="AG57" i="30"/>
  <c r="AH47" i="30"/>
  <c r="AD92" i="30" l="1"/>
  <c r="AD93" i="30" s="1"/>
  <c r="AD96" i="30" s="1"/>
  <c r="AD94" i="30"/>
  <c r="AD90" i="30"/>
  <c r="AD95" i="30" s="1"/>
  <c r="AK79" i="30"/>
  <c r="AJ91" i="30"/>
  <c r="AF81" i="30"/>
  <c r="AF76" i="30"/>
  <c r="AH85" i="30"/>
  <c r="AD78" i="30"/>
  <c r="AE77" i="30"/>
  <c r="AE84" i="30" s="1"/>
  <c r="AE89" i="30" s="1"/>
  <c r="AG82" i="30"/>
  <c r="AG71" i="30"/>
  <c r="AG65" i="30" s="1"/>
  <c r="AG72" i="30" s="1"/>
  <c r="AG74" i="30" s="1"/>
  <c r="AH73" i="30"/>
  <c r="AH80" i="30"/>
  <c r="AH63" i="30"/>
  <c r="AH57" i="30"/>
  <c r="AI47" i="30"/>
  <c r="AI70" i="30"/>
  <c r="AI69" i="30"/>
  <c r="AJ49" i="30"/>
  <c r="AE92" i="30" l="1"/>
  <c r="AE93" i="30" s="1"/>
  <c r="AE96" i="30" s="1"/>
  <c r="AE94" i="30"/>
  <c r="AE90" i="30"/>
  <c r="AE95" i="30" s="1"/>
  <c r="AJ70" i="30"/>
  <c r="AJ69" i="30"/>
  <c r="AK49" i="30"/>
  <c r="AG81" i="30"/>
  <c r="AG76" i="30"/>
  <c r="AI85" i="30"/>
  <c r="AK91" i="30"/>
  <c r="AL79" i="30"/>
  <c r="AI80" i="30"/>
  <c r="AI63" i="30"/>
  <c r="AI57" i="30"/>
  <c r="AJ47" i="30"/>
  <c r="AH82" i="30"/>
  <c r="AH71" i="30"/>
  <c r="AH65" i="30" s="1"/>
  <c r="AH72" i="30" s="1"/>
  <c r="AH74" i="30" s="1"/>
  <c r="AI73" i="30"/>
  <c r="AE78" i="30"/>
  <c r="AF77" i="30"/>
  <c r="AF84" i="30" s="1"/>
  <c r="AF89" i="30" s="1"/>
  <c r="AJ85" i="30" l="1"/>
  <c r="AF92" i="30"/>
  <c r="AF93" i="30" s="1"/>
  <c r="AF96" i="30" s="1"/>
  <c r="AF94" i="30"/>
  <c r="AF90" i="30"/>
  <c r="AF95" i="30" s="1"/>
  <c r="AK69" i="30"/>
  <c r="AL49" i="30"/>
  <c r="AK70" i="30"/>
  <c r="AI82" i="30"/>
  <c r="AJ73" i="30"/>
  <c r="AI71" i="30"/>
  <c r="AI65" i="30" s="1"/>
  <c r="AI72" i="30" s="1"/>
  <c r="AI74" i="30" s="1"/>
  <c r="AG77" i="30"/>
  <c r="AG84" i="30" s="1"/>
  <c r="AF78" i="30"/>
  <c r="AH81" i="30"/>
  <c r="AH76" i="30"/>
  <c r="AG89" i="30"/>
  <c r="AJ57" i="30"/>
  <c r="AK47" i="30"/>
  <c r="AJ80" i="30"/>
  <c r="AJ63" i="30"/>
  <c r="AL91" i="30"/>
  <c r="AM79" i="30"/>
  <c r="AK85" i="30" l="1"/>
  <c r="AG78" i="30"/>
  <c r="AN79" i="30"/>
  <c r="AM91" i="30"/>
  <c r="AK63" i="30"/>
  <c r="AK57" i="30"/>
  <c r="AL47" i="30"/>
  <c r="AK80" i="30"/>
  <c r="AI81" i="30"/>
  <c r="AI76" i="30"/>
  <c r="AL69" i="30"/>
  <c r="AM49" i="30"/>
  <c r="AL70" i="30"/>
  <c r="AL85" i="30" s="1"/>
  <c r="AJ82" i="30"/>
  <c r="AJ71" i="30"/>
  <c r="AJ65" i="30" s="1"/>
  <c r="AJ72" i="30" s="1"/>
  <c r="AJ74" i="30" s="1"/>
  <c r="AK73" i="30"/>
  <c r="AG92" i="30"/>
  <c r="AG93" i="30" s="1"/>
  <c r="AG96" i="30" s="1"/>
  <c r="AG90" i="30"/>
  <c r="AG95" i="30" s="1"/>
  <c r="AG94" i="30"/>
  <c r="AH77" i="30"/>
  <c r="AH84" i="30" s="1"/>
  <c r="AH89" i="30" s="1"/>
  <c r="AH78" i="30" l="1"/>
  <c r="AJ81" i="30"/>
  <c r="AJ76" i="30"/>
  <c r="AK82" i="30"/>
  <c r="AK71" i="30"/>
  <c r="AK65" i="30" s="1"/>
  <c r="AK72" i="30" s="1"/>
  <c r="AK74" i="30" s="1"/>
  <c r="AL73" i="30"/>
  <c r="AM70" i="30"/>
  <c r="AN49" i="30"/>
  <c r="AM69" i="30"/>
  <c r="AH92" i="30"/>
  <c r="AH93" i="30" s="1"/>
  <c r="AH96" i="30" s="1"/>
  <c r="AH94" i="30"/>
  <c r="AH90" i="30"/>
  <c r="AH95" i="30" s="1"/>
  <c r="AI77" i="30"/>
  <c r="AI84" i="30" s="1"/>
  <c r="AI89" i="30" s="1"/>
  <c r="AI78" i="30"/>
  <c r="AL80" i="30"/>
  <c r="AL57" i="30"/>
  <c r="AM47" i="30"/>
  <c r="AL63" i="30"/>
  <c r="AN91" i="30"/>
  <c r="AO79" i="30"/>
  <c r="AI92" i="30" l="1"/>
  <c r="AI93" i="30" s="1"/>
  <c r="AI96" i="30" s="1"/>
  <c r="AI94" i="30"/>
  <c r="AI90" i="30"/>
  <c r="AI95" i="30" s="1"/>
  <c r="AM85" i="30"/>
  <c r="AJ77" i="30"/>
  <c r="AJ84" i="30" s="1"/>
  <c r="AJ78" i="30"/>
  <c r="AN70" i="30"/>
  <c r="AN69" i="30"/>
  <c r="AO49" i="30"/>
  <c r="AM80" i="30"/>
  <c r="AM63" i="30"/>
  <c r="AM57" i="30"/>
  <c r="AN47" i="30"/>
  <c r="AL82" i="30"/>
  <c r="AL71" i="30"/>
  <c r="AL65" i="30" s="1"/>
  <c r="AL72" i="30" s="1"/>
  <c r="AL74" i="30" s="1"/>
  <c r="AM73" i="30"/>
  <c r="AJ89" i="30"/>
  <c r="AO91" i="30"/>
  <c r="AP79" i="30"/>
  <c r="AK76" i="30"/>
  <c r="AK81" i="30"/>
  <c r="AP91" i="30" l="1"/>
  <c r="AQ79" i="30"/>
  <c r="AL76" i="30"/>
  <c r="AL81" i="30"/>
  <c r="AN85" i="30"/>
  <c r="AM82" i="30"/>
  <c r="AM71" i="30"/>
  <c r="AM65" i="30" s="1"/>
  <c r="AM72" i="30" s="1"/>
  <c r="AM74" i="30" s="1"/>
  <c r="AN73" i="30"/>
  <c r="AK77" i="30"/>
  <c r="AK84" i="30" s="1"/>
  <c r="AK89" i="30" s="1"/>
  <c r="AJ92" i="30"/>
  <c r="AJ93" i="30" s="1"/>
  <c r="AJ96" i="30" s="1"/>
  <c r="AJ94" i="30"/>
  <c r="AJ90" i="30"/>
  <c r="AJ95" i="30" s="1"/>
  <c r="AN57" i="30"/>
  <c r="AO47" i="30"/>
  <c r="AN63" i="30"/>
  <c r="AN80" i="30"/>
  <c r="AO69" i="30"/>
  <c r="AP49" i="30"/>
  <c r="AO70" i="30"/>
  <c r="AK92" i="30" l="1"/>
  <c r="AK93" i="30" s="1"/>
  <c r="AK96" i="30" s="1"/>
  <c r="AK94" i="30"/>
  <c r="AK90" i="30"/>
  <c r="AK95" i="30" s="1"/>
  <c r="AN82" i="30"/>
  <c r="AN71" i="30"/>
  <c r="AN65" i="30" s="1"/>
  <c r="AN72" i="30" s="1"/>
  <c r="AN74" i="30" s="1"/>
  <c r="AO73" i="30"/>
  <c r="AK78" i="30"/>
  <c r="AM76" i="30"/>
  <c r="AM81" i="30"/>
  <c r="AL77" i="30"/>
  <c r="AL84" i="30" s="1"/>
  <c r="AL89" i="30" s="1"/>
  <c r="AQ91" i="30"/>
  <c r="AR79" i="30"/>
  <c r="AO85" i="30"/>
  <c r="AP69" i="30"/>
  <c r="AQ49" i="30"/>
  <c r="AP70" i="30"/>
  <c r="AO63" i="30"/>
  <c r="AO80" i="30"/>
  <c r="AO57" i="30"/>
  <c r="AP47" i="30"/>
  <c r="AL92" i="30" l="1"/>
  <c r="AL93" i="30" s="1"/>
  <c r="AL96" i="30" s="1"/>
  <c r="AL94" i="30"/>
  <c r="AL90" i="30"/>
  <c r="AL95" i="30" s="1"/>
  <c r="AP85" i="30"/>
  <c r="AL78" i="30"/>
  <c r="AP80" i="30"/>
  <c r="AP57" i="30"/>
  <c r="AQ47" i="30"/>
  <c r="AP63" i="30"/>
  <c r="AQ70" i="30"/>
  <c r="AQ69" i="30"/>
  <c r="AR49" i="30"/>
  <c r="AR91" i="30"/>
  <c r="AS79" i="30"/>
  <c r="AO82" i="30"/>
  <c r="AP73" i="30"/>
  <c r="AO71" i="30"/>
  <c r="AO65" i="30" s="1"/>
  <c r="AO72" i="30" s="1"/>
  <c r="AO74" i="30" s="1"/>
  <c r="AM77" i="30"/>
  <c r="AM84" i="30" s="1"/>
  <c r="AM89" i="30" s="1"/>
  <c r="AN81" i="30"/>
  <c r="AN76" i="30"/>
  <c r="AM78" i="30" l="1"/>
  <c r="AN77" i="30"/>
  <c r="AN84" i="30" s="1"/>
  <c r="AN89" i="30" s="1"/>
  <c r="AM92" i="30"/>
  <c r="AM93" i="30" s="1"/>
  <c r="AM96" i="30" s="1"/>
  <c r="AM94" i="30"/>
  <c r="AM90" i="30"/>
  <c r="AM95" i="30" s="1"/>
  <c r="AS49" i="30"/>
  <c r="AR70" i="30"/>
  <c r="AR69" i="30"/>
  <c r="AQ80" i="30"/>
  <c r="AQ57" i="30"/>
  <c r="AR47" i="30"/>
  <c r="AQ63" i="30"/>
  <c r="AO81" i="30"/>
  <c r="AO76" i="30"/>
  <c r="AS91" i="30"/>
  <c r="AT79" i="30"/>
  <c r="AQ85" i="30"/>
  <c r="AP82" i="30"/>
  <c r="AP71" i="30"/>
  <c r="AP65" i="30" s="1"/>
  <c r="AP72" i="30" s="1"/>
  <c r="AP74" i="30" s="1"/>
  <c r="AQ73" i="30"/>
  <c r="AR85" i="30" l="1"/>
  <c r="AN78" i="30"/>
  <c r="AO77" i="30"/>
  <c r="AO84" i="30" s="1"/>
  <c r="AO89" i="30" s="1"/>
  <c r="AR80" i="30"/>
  <c r="AR57" i="30"/>
  <c r="AS47" i="30"/>
  <c r="AR63" i="30"/>
  <c r="AS69" i="30"/>
  <c r="AT49" i="30"/>
  <c r="AS70" i="30"/>
  <c r="AQ82" i="30"/>
  <c r="AQ71" i="30"/>
  <c r="AQ65" i="30" s="1"/>
  <c r="AQ72" i="30" s="1"/>
  <c r="AQ74" i="30" s="1"/>
  <c r="AR73" i="30"/>
  <c r="AU79" i="30"/>
  <c r="AT91" i="30"/>
  <c r="AN92" i="30"/>
  <c r="AN93" i="30" s="1"/>
  <c r="AN96" i="30" s="1"/>
  <c r="AN90" i="30"/>
  <c r="AN95" i="30" s="1"/>
  <c r="AN94" i="30"/>
  <c r="AP81" i="30"/>
  <c r="AP76" i="30"/>
  <c r="AP77" i="30" l="1"/>
  <c r="AP84" i="30" s="1"/>
  <c r="AQ76" i="30"/>
  <c r="AQ81" i="30"/>
  <c r="AP89" i="30"/>
  <c r="AO92" i="30"/>
  <c r="AO93" i="30" s="1"/>
  <c r="AO96" i="30" s="1"/>
  <c r="AO94" i="30"/>
  <c r="AO90" i="30"/>
  <c r="AO95" i="30" s="1"/>
  <c r="AS85" i="30"/>
  <c r="AU91" i="30"/>
  <c r="AV79" i="30"/>
  <c r="AR82" i="30"/>
  <c r="AS73" i="30"/>
  <c r="AR71" i="30"/>
  <c r="AR65" i="30" s="1"/>
  <c r="AR72" i="30" s="1"/>
  <c r="AR74" i="30" s="1"/>
  <c r="AT70" i="30"/>
  <c r="AT85" i="30" s="1"/>
  <c r="AT69" i="30"/>
  <c r="AU49" i="30"/>
  <c r="AS63" i="30"/>
  <c r="AS80" i="30"/>
  <c r="AS57" i="30"/>
  <c r="AT47" i="30"/>
  <c r="AO78" i="30"/>
  <c r="AP78" i="30" l="1"/>
  <c r="AV91" i="30"/>
  <c r="AW79" i="30"/>
  <c r="AR81" i="30"/>
  <c r="AR76" i="30"/>
  <c r="AQ77" i="30"/>
  <c r="AQ84" i="30" s="1"/>
  <c r="AP92" i="30"/>
  <c r="AP93" i="30" s="1"/>
  <c r="AP96" i="30" s="1"/>
  <c r="AP90" i="30"/>
  <c r="AP95" i="30" s="1"/>
  <c r="AP94" i="30"/>
  <c r="AQ89" i="30"/>
  <c r="AT63" i="30"/>
  <c r="AT80" i="30"/>
  <c r="AT57" i="30"/>
  <c r="AU47" i="30"/>
  <c r="AU70" i="30"/>
  <c r="AU69" i="30"/>
  <c r="AV49" i="30"/>
  <c r="AS82" i="30"/>
  <c r="AS71" i="30"/>
  <c r="AS65" i="30" s="1"/>
  <c r="AS72" i="30" s="1"/>
  <c r="AS74" i="30" s="1"/>
  <c r="AT73" i="30"/>
  <c r="AT82" i="30" l="1"/>
  <c r="AT71" i="30"/>
  <c r="AT65" i="30" s="1"/>
  <c r="AT72" i="30" s="1"/>
  <c r="AT74" i="30" s="1"/>
  <c r="AU73" i="30"/>
  <c r="AU85" i="30"/>
  <c r="AV69" i="30"/>
  <c r="AW49" i="30"/>
  <c r="AV70" i="30"/>
  <c r="AR77" i="30"/>
  <c r="AR84" i="30" s="1"/>
  <c r="AR89" i="30" s="1"/>
  <c r="AS76" i="30"/>
  <c r="AS81" i="30"/>
  <c r="AU80" i="30"/>
  <c r="AU57" i="30"/>
  <c r="AV47" i="30"/>
  <c r="AU63" i="30"/>
  <c r="AQ92" i="30"/>
  <c r="AQ93" i="30" s="1"/>
  <c r="AQ96" i="30" s="1"/>
  <c r="AQ94" i="30"/>
  <c r="AQ90" i="30"/>
  <c r="AQ95" i="30" s="1"/>
  <c r="AW91" i="30"/>
  <c r="AX79" i="30"/>
  <c r="AQ78" i="30"/>
  <c r="AV85" i="30" l="1"/>
  <c r="AR78" i="30"/>
  <c r="AR92" i="30"/>
  <c r="AR93" i="30" s="1"/>
  <c r="AR96" i="30" s="1"/>
  <c r="AR94" i="30"/>
  <c r="AR90" i="30"/>
  <c r="AR95" i="30" s="1"/>
  <c r="AU82" i="30"/>
  <c r="AV73" i="30"/>
  <c r="AU71" i="30"/>
  <c r="AU65" i="30" s="1"/>
  <c r="AU72" i="30" s="1"/>
  <c r="AU74" i="30" s="1"/>
  <c r="AV57" i="30"/>
  <c r="AW47" i="30"/>
  <c r="AV80" i="30"/>
  <c r="AV63" i="30"/>
  <c r="AS77" i="30"/>
  <c r="AS84" i="30" s="1"/>
  <c r="AW69" i="30"/>
  <c r="AX49" i="30"/>
  <c r="AW70" i="30"/>
  <c r="AW85" i="30" s="1"/>
  <c r="AX91" i="30"/>
  <c r="AY79" i="30"/>
  <c r="AT81" i="30"/>
  <c r="AT76" i="30"/>
  <c r="AS89" i="30"/>
  <c r="AS78" i="30" l="1"/>
  <c r="AY49" i="30"/>
  <c r="AX70" i="30"/>
  <c r="AX69" i="30"/>
  <c r="AU76" i="30"/>
  <c r="AU81" i="30"/>
  <c r="AT77" i="30"/>
  <c r="AT84" i="30" s="1"/>
  <c r="AT89" i="30" s="1"/>
  <c r="AY91" i="30"/>
  <c r="AZ79" i="30"/>
  <c r="AZ91" i="30" s="1"/>
  <c r="AV82" i="30"/>
  <c r="AV71" i="30"/>
  <c r="AV65" i="30" s="1"/>
  <c r="AV72" i="30" s="1"/>
  <c r="AV74" i="30" s="1"/>
  <c r="AW73" i="30"/>
  <c r="AS92" i="30"/>
  <c r="AS93" i="30" s="1"/>
  <c r="AS96" i="30" s="1"/>
  <c r="AS90" i="30"/>
  <c r="AS95" i="30" s="1"/>
  <c r="AS94" i="30"/>
  <c r="AW80" i="30"/>
  <c r="AW63" i="30"/>
  <c r="AW57" i="30"/>
  <c r="AX47" i="30"/>
  <c r="AT78" i="30" l="1"/>
  <c r="AT92" i="30"/>
  <c r="AT93" i="30" s="1"/>
  <c r="AT96" i="30" s="1"/>
  <c r="AT90" i="30"/>
  <c r="AT95" i="30" s="1"/>
  <c r="AT94" i="30"/>
  <c r="AX85" i="30"/>
  <c r="AX80" i="30"/>
  <c r="AX63" i="30"/>
  <c r="AX57" i="30"/>
  <c r="AY47" i="30"/>
  <c r="AW82" i="30"/>
  <c r="AX73" i="30"/>
  <c r="AW71" i="30"/>
  <c r="AW65" i="30" s="1"/>
  <c r="AW72" i="30" s="1"/>
  <c r="AW74" i="30" s="1"/>
  <c r="AY70" i="30"/>
  <c r="AY69" i="30"/>
  <c r="AZ49" i="30"/>
  <c r="AV81" i="30"/>
  <c r="AV76" i="30"/>
  <c r="AU77" i="30"/>
  <c r="AU84" i="30" s="1"/>
  <c r="AU89" i="30" s="1"/>
  <c r="AU78" i="30"/>
  <c r="AU92" i="30" l="1"/>
  <c r="AU93" i="30" s="1"/>
  <c r="AU96" i="30" s="1"/>
  <c r="AU90" i="30"/>
  <c r="AU95" i="30" s="1"/>
  <c r="AU94" i="30"/>
  <c r="AX82" i="30"/>
  <c r="AX71" i="30"/>
  <c r="AX65" i="30" s="1"/>
  <c r="AX72" i="30" s="1"/>
  <c r="AX74" i="30" s="1"/>
  <c r="AY73" i="30"/>
  <c r="AV77" i="30"/>
  <c r="AV84" i="30" s="1"/>
  <c r="AV89" i="30" s="1"/>
  <c r="AV78" i="30"/>
  <c r="AZ70" i="30"/>
  <c r="AZ69" i="30"/>
  <c r="AW81" i="30"/>
  <c r="AW76" i="30"/>
  <c r="AY80" i="30"/>
  <c r="AY63" i="30"/>
  <c r="AY57" i="30"/>
  <c r="AZ47" i="30"/>
  <c r="AY85" i="30"/>
  <c r="AY82" i="30" l="1"/>
  <c r="AZ73" i="30"/>
  <c r="AY71" i="30"/>
  <c r="AY65" i="30" s="1"/>
  <c r="AY72" i="30" s="1"/>
  <c r="AY74" i="30" s="1"/>
  <c r="AZ57" i="30"/>
  <c r="AZ80" i="30"/>
  <c r="AZ63" i="30"/>
  <c r="AW77" i="30"/>
  <c r="AW84" i="30" s="1"/>
  <c r="AV92" i="30"/>
  <c r="AV93" i="30" s="1"/>
  <c r="AV96" i="30" s="1"/>
  <c r="AV90" i="30"/>
  <c r="AV95" i="30" s="1"/>
  <c r="AV94" i="30"/>
  <c r="AW89" i="30"/>
  <c r="AZ85" i="30"/>
  <c r="AX76" i="30"/>
  <c r="AX81" i="30"/>
  <c r="AW78" i="30" l="1"/>
  <c r="AZ82" i="30"/>
  <c r="AZ71" i="30"/>
  <c r="AZ65" i="30" s="1"/>
  <c r="AZ72" i="30" s="1"/>
  <c r="AZ74" i="30" s="1"/>
  <c r="AY81" i="30"/>
  <c r="AY76" i="30"/>
  <c r="AX77" i="30"/>
  <c r="AX84" i="30" s="1"/>
  <c r="AX89" i="30" s="1"/>
  <c r="AW92" i="30"/>
  <c r="AW93" i="30" s="1"/>
  <c r="AW96" i="30" s="1"/>
  <c r="AW94" i="30"/>
  <c r="AW90" i="30"/>
  <c r="AW95" i="30" s="1"/>
  <c r="AX78" i="30" l="1"/>
  <c r="AX92" i="30"/>
  <c r="AX93" i="30" s="1"/>
  <c r="AX96" i="30" s="1"/>
  <c r="AX90" i="30"/>
  <c r="AX95" i="30" s="1"/>
  <c r="AX94" i="30"/>
  <c r="AZ81" i="30"/>
  <c r="AZ76" i="30"/>
  <c r="AY77" i="30"/>
  <c r="AY84" i="30" s="1"/>
  <c r="AY89" i="30" s="1"/>
  <c r="AY78" i="30"/>
  <c r="AY92" i="30" l="1"/>
  <c r="AY93" i="30" s="1"/>
  <c r="AY96" i="30" s="1"/>
  <c r="AY94" i="30"/>
  <c r="AY90" i="30"/>
  <c r="AY95" i="30" s="1"/>
  <c r="AZ77" i="30"/>
  <c r="AZ84" i="30" s="1"/>
  <c r="AZ89" i="30" s="1"/>
  <c r="AZ92" i="30" l="1"/>
  <c r="AZ93" i="30" s="1"/>
  <c r="AZ96" i="30" s="1"/>
  <c r="F29" i="30" s="1"/>
  <c r="AZ94" i="30"/>
  <c r="AZ90" i="30"/>
  <c r="AZ95" i="30" s="1"/>
  <c r="F28" i="30" s="1"/>
  <c r="AZ78" i="30"/>
</calcChain>
</file>

<file path=xl/sharedStrings.xml><?xml version="1.0" encoding="utf-8"?>
<sst xmlns="http://schemas.openxmlformats.org/spreadsheetml/2006/main" count="1053" uniqueCount="633">
  <si>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</si>
  <si>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</si>
  <si>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</si>
  <si>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</si>
  <si>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</si>
  <si>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</si>
  <si>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</si>
  <si>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</si>
  <si>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</si>
  <si>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</si>
  <si>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</si>
  <si>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</si>
  <si>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</si>
  <si>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</si>
  <si>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</si>
  <si>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</si>
  <si>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</si>
  <si>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</si>
  <si>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</si>
  <si>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</si>
  <si>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</si>
  <si>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</si>
  <si>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</si>
  <si>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</si>
  <si>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</si>
  <si>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</si>
  <si>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</si>
  <si>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</si>
  <si>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</si>
  <si>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</si>
  <si>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</si>
  <si>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</si>
  <si>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</si>
  <si>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</si>
  <si>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</si>
  <si>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</si>
  <si>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</si>
  <si>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</si>
  <si>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</si>
  <si>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</si>
  <si>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</si>
  <si>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</si>
  <si>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</si>
  <si>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</si>
  <si>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</si>
  <si>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</si>
  <si>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</si>
  <si>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</si>
  <si>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</si>
  <si>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</si>
  <si>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</si>
  <si>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</si>
  <si>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</si>
  <si>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</si>
  <si>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</si>
  <si>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</si>
  <si>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</si>
  <si>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</si>
  <si>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</si>
  <si>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</si>
  <si>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</si>
  <si>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</si>
  <si>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</si>
  <si>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</si>
  <si>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</si>
  <si>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</si>
  <si>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</si>
  <si>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</si>
  <si>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</si>
  <si>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</si>
  <si>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</si>
  <si>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</si>
  <si>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</si>
  <si>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</si>
  <si>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</si>
  <si>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</si>
  <si>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</si>
  <si>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</si>
  <si>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</si>
  <si>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</si>
  <si>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</si>
  <si>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</si>
  <si>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</si>
  <si>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</si>
  <si>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</si>
  <si>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</si>
  <si>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</si>
  <si>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</si>
  <si>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</si>
  <si>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</si>
  <si>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</si>
  <si>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</si>
  <si>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</si>
  <si>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</si>
  <si>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</si>
  <si>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</si>
  <si>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</si>
  <si>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</si>
  <si>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</si>
  <si>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</si>
  <si>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</si>
  <si>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</si>
  <si>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</si>
  <si>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</si>
  <si>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</si>
  <si>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</si>
  <si>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</si>
  <si>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</si>
  <si>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</si>
  <si>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</si>
  <si>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</si>
  <si>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</si>
  <si>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</si>
  <si>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</si>
  <si>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</si>
  <si>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</si>
  <si>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</si>
  <si>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</si>
  <si>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</si>
  <si>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</si>
  <si>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</si>
  <si>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</si>
  <si>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</si>
  <si>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</si>
  <si>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</si>
  <si>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</si>
  <si>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</si>
  <si>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</si>
  <si>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</si>
  <si>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</si>
  <si>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</si>
  <si>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</si>
  <si>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</si>
  <si>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</si>
  <si>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</si>
  <si>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</si>
  <si>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</si>
  <si>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</si>
  <si>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</si>
  <si>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</si>
  <si>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</si>
  <si>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</si>
  <si>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</si>
  <si>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</si>
  <si>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</si>
  <si>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</si>
  <si>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</si>
  <si>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</si>
  <si>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</si>
  <si>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</si>
  <si>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</si>
  <si>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</si>
  <si>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</si>
  <si>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</si>
  <si>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</si>
  <si>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</si>
  <si>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</si>
  <si>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</si>
  <si>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</si>
  <si>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</si>
  <si>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</si>
  <si>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</si>
  <si>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</si>
  <si>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</si>
  <si>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</si>
  <si>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</si>
  <si>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</si>
  <si>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</si>
  <si>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</si>
  <si>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</si>
  <si>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</si>
  <si>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</si>
  <si>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</si>
  <si>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</si>
  <si>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</si>
  <si>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</si>
  <si>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</si>
  <si>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</si>
  <si>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</si>
  <si>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</si>
  <si>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</si>
  <si>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</si>
  <si>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</si>
  <si>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</si>
  <si>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</si>
  <si>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</si>
  <si>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</si>
  <si>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</si>
  <si>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</si>
  <si>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</si>
  <si>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</si>
  <si>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</si>
  <si>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</si>
  <si>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</si>
  <si>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</si>
  <si>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</si>
  <si>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</si>
  <si>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</si>
  <si>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</si>
  <si>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</si>
  <si>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</si>
  <si>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</si>
  <si>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</si>
  <si>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</si>
  <si>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</si>
  <si>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</si>
  <si>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</si>
  <si>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</si>
  <si>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</si>
  <si>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</si>
  <si>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</si>
  <si>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</si>
  <si>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</si>
  <si>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</si>
  <si>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</si>
  <si>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</si>
  <si>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</si>
  <si>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</si>
  <si>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</si>
  <si>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</si>
  <si>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</si>
  <si>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</si>
  <si>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</si>
  <si>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</si>
  <si>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</si>
  <si>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</si>
  <si>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</si>
  <si>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</si>
  <si>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</si>
  <si>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</si>
  <si>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</si>
  <si>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</si>
  <si>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</si>
  <si>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</si>
  <si>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</si>
  <si>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</si>
  <si>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</si>
  <si>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</si>
  <si>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</si>
  <si>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</si>
  <si>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</si>
  <si>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</si>
  <si>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</si>
  <si>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</si>
  <si>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</si>
  <si>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</si>
  <si>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</si>
  <si>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</si>
  <si>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</si>
  <si>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</si>
  <si>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</si>
  <si>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</si>
  <si>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</si>
  <si>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</si>
  <si>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</si>
  <si>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</si>
  <si>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</si>
  <si>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</si>
  <si>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</si>
  <si>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</si>
  <si>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</si>
  <si>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</si>
  <si>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</si>
  <si>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</si>
  <si>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</si>
  <si>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</si>
  <si>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</si>
  <si>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</si>
  <si>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</si>
  <si>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</si>
  <si>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</si>
  <si>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</si>
  <si>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</si>
  <si>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</si>
  <si>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</si>
  <si>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</si>
  <si>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</si>
  <si>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</si>
  <si>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</si>
  <si>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</si>
  <si>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</si>
  <si>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</si>
  <si>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</si>
  <si>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</si>
  <si>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</si>
  <si>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</si>
  <si>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</si>
  <si>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</si>
  <si>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</si>
  <si>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</si>
  <si>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</si>
  <si>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</si>
  <si>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</si>
  <si>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</si>
  <si>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</si>
  <si>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</si>
  <si>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</si>
  <si>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</si>
  <si>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</si>
  <si>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</si>
  <si>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</si>
  <si>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</si>
  <si>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</si>
  <si>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</si>
  <si>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</si>
  <si>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</si>
  <si>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</si>
  <si>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</si>
  <si>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</si>
  <si>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</si>
  <si>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</si>
  <si>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</si>
  <si>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</si>
  <si>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</si>
  <si>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</si>
  <si>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</si>
  <si>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</si>
  <si>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</si>
  <si>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</si>
  <si>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</si>
  <si>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</si>
  <si>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</si>
  <si>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</si>
  <si>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</si>
  <si>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</si>
  <si>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</si>
  <si>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</si>
  <si>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</si>
  <si>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</si>
  <si>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</si>
  <si>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</si>
  <si>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</si>
  <si>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</si>
  <si>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</si>
  <si>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</si>
  <si>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</si>
  <si>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</si>
  <si>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</si>
  <si>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</si>
  <si>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</si>
  <si>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</si>
  <si>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</si>
  <si>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</si>
  <si>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</si>
  <si>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</si>
  <si>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</si>
  <si>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</si>
  <si>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</si>
  <si>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</si>
  <si>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</si>
  <si>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</si>
  <si>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</si>
  <si>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</si>
  <si>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</si>
  <si>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</si>
  <si>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</si>
  <si>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</si>
  <si>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</si>
  <si>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</si>
  <si>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</si>
  <si>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</si>
  <si>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</si>
  <si>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</si>
  <si>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</si>
  <si>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</si>
  <si>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</si>
  <si>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</si>
  <si>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</si>
  <si>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</si>
  <si>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</si>
  <si>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</si>
  <si>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</si>
  <si>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</si>
  <si>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</si>
  <si>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</si>
  <si>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</si>
  <si>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</si>
  <si>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</si>
  <si>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</si>
  <si>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</si>
  <si>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</si>
  <si>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</si>
  <si>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</si>
  <si>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</si>
  <si>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</si>
  <si>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</si>
  <si>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</si>
  <si>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</si>
  <si>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</si>
  <si>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</si>
  <si>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</si>
  <si>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</si>
  <si>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</si>
  <si>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</si>
  <si>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</si>
  <si>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</si>
  <si>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</si>
  <si>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</si>
  <si>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</si>
  <si>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</si>
  <si>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</si>
  <si>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</si>
  <si>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</si>
  <si>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</si>
  <si>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</si>
  <si>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</si>
  <si>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</si>
  <si>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</si>
  <si>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</si>
  <si>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</si>
  <si>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</si>
  <si>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</si>
  <si>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</si>
  <si>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</si>
  <si>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</si>
  <si>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</si>
  <si>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</si>
  <si>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</si>
  <si>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</si>
  <si>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</si>
  <si>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</si>
  <si>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</si>
  <si>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</si>
  <si>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</si>
  <si>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</si>
  <si>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</si>
  <si>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</si>
  <si>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</si>
  <si>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</si>
  <si>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</si>
  <si>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</si>
  <si>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</si>
  <si>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</si>
  <si>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</si>
  <si>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</si>
  <si>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</si>
  <si>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</si>
  <si>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</si>
  <si>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</si>
  <si>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</si>
  <si>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</si>
  <si>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</si>
  <si>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</si>
  <si>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</si>
  <si>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</si>
  <si>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</si>
  <si>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</si>
  <si>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</si>
  <si>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</si>
  <si>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</si>
  <si>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</si>
  <si>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</si>
  <si>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</si>
  <si>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</si>
  <si>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</si>
  <si>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</si>
  <si>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</si>
  <si>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</si>
  <si>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</si>
  <si>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</si>
  <si>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</si>
  <si>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</si>
  <si>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</si>
  <si>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</si>
  <si>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</si>
  <si>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</si>
  <si>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</si>
  <si>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</si>
  <si>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</si>
  <si>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</si>
  <si>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</si>
  <si>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</si>
  <si>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</si>
  <si>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</si>
  <si>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</si>
  <si>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</si>
  <si>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</si>
  <si>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</si>
  <si>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</si>
  <si>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</si>
  <si>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</si>
  <si>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</si>
  <si>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</si>
  <si>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</si>
  <si>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</si>
  <si>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</si>
  <si>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</si>
  <si>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</si>
  <si>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</si>
  <si>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</si>
  <si>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</si>
  <si>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</si>
  <si>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</si>
  <si>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</si>
  <si>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</si>
  <si>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</si>
  <si>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</si>
  <si>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</si>
  <si>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</si>
  <si>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</si>
  <si>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</si>
  <si>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</si>
  <si>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</si>
  <si>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</si>
  <si>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</si>
  <si>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</si>
  <si>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</si>
  <si>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</si>
  <si>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</si>
  <si>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</si>
  <si>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</si>
  <si>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</si>
  <si>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</si>
  <si>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</si>
  <si>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</si>
  <si>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</si>
  <si>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</si>
  <si>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</si>
  <si>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</si>
  <si>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</si>
  <si>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</si>
  <si>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</si>
  <si>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</si>
  <si>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</si>
  <si>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</si>
  <si>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</si>
  <si>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</si>
  <si>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</si>
  <si>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</si>
  <si>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</si>
  <si>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</si>
  <si>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</si>
  <si>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</si>
  <si>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</si>
  <si>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</si>
  <si>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</si>
  <si>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</si>
  <si>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</si>
  <si>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</si>
  <si>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</si>
  <si>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</si>
  <si>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</si>
  <si>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</si>
  <si>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</si>
  <si>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</si>
  <si>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</si>
  <si>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</si>
  <si>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</si>
  <si>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</si>
  <si>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</si>
  <si>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</si>
  <si>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</si>
  <si>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</si>
  <si>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</si>
  <si>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</si>
  <si>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</si>
  <si>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</si>
  <si>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</si>
  <si>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</si>
  <si>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Сметная стоимость проекта в ценах 2024 года с НДС, млн. руб.</t>
  </si>
  <si>
    <t>г. Новый Уренгой</t>
  </si>
  <si>
    <t>нд</t>
  </si>
  <si>
    <t>не подошел срок</t>
  </si>
  <si>
    <t>Возможность реализации в установленный срок</t>
  </si>
  <si>
    <t>АО "Россети Тюмень"</t>
  </si>
  <si>
    <t>Год 2025</t>
  </si>
  <si>
    <t>Год 2026</t>
  </si>
  <si>
    <t>Год 2027</t>
  </si>
  <si>
    <t>Филиал АО "Россети Тюмень" Северные электрические сети</t>
  </si>
  <si>
    <t>M_TP2000.PR.0067</t>
  </si>
  <si>
    <t>20 единиц оборудования
финансирование 59.63 млн. руб</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</si>
  <si>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</si>
  <si>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</si>
  <si>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</si>
  <si>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</si>
  <si>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П</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</si>
  <si>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</si>
  <si>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</si>
  <si>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</si>
  <si>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25.04.2024-31.07.2024</t>
  </si>
  <si>
    <t>Система гарантированного электропитания комуникационногго оборудования</t>
  </si>
  <si>
    <t>67,786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</si>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</sst>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4" fillId="0" borderId="0" xfId="70" applyFont="1" applyAlignment="1">
      <alignment vertical="center"/>
    </xf>
    <xf numFmtId="0" fontId="65"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0" fontId="7" fillId="0" borderId="1" xfId="1" applyFont="1" applyFill="1" applyBorder="1" applyAlignment="1">
      <alignmen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-1300781.619911894</c:v>
                </c:pt>
                <c:pt idx="1">
                  <c:v>-1134486.7062818997</c:v>
                </c:pt>
                <c:pt idx="2">
                  <c:v>-989348.29191175266</c:v>
                </c:pt>
                <c:pt idx="3">
                  <c:v>-862686.18941394507</c:v>
                </c:pt>
                <c:pt idx="4">
                  <c:v>-752158.48012412596</c:v>
                </c:pt>
                <c:pt idx="5">
                  <c:v>-655718.96250097686</c:v>
                </c:pt>
                <c:pt idx="6">
                  <c:v>-571579.93731925078</c:v>
                </c:pt>
                <c:pt idx="7">
                  <c:v>-498179.66210384213</c:v>
                </c:pt>
                <c:pt idx="8">
                  <c:v>-434153.89055209397</c:v>
                </c:pt>
                <c:pt idx="9">
                  <c:v>-378310.98561929073</c:v>
                </c:pt>
                <c:pt idx="10">
                  <c:v>-329610.15878724307</c:v>
                </c:pt>
                <c:pt idx="11">
                  <c:v>-287142.44392691564</c:v>
                </c:pt>
                <c:pt idx="12">
                  <c:v>-250114.06309212724</c:v>
                </c:pt>
                <c:pt idx="13">
                  <c:v>-217831.88440855677</c:v>
                </c:pt>
                <c:pt idx="14">
                  <c:v>-189690.70970932621</c:v>
                </c:pt>
                <c:pt idx="15">
                  <c:v>-165162.16237971914</c:v>
                </c:pt>
                <c:pt idx="16">
                  <c:v>-143784.97459111272</c:v>
                </c:pt>
                <c:pt idx="17">
                  <c:v>-125156.49823758021</c:v>
                </c:pt>
                <c:pt idx="18">
                  <c:v>-108925.28588421614</c:v>
                </c:pt>
                <c:pt idx="19">
                  <c:v>-94784.607284900121</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-82644425.619911894</c:v>
                </c:pt>
                <c:pt idx="1">
                  <c:v>-83778912.326193795</c:v>
                </c:pt>
                <c:pt idx="2">
                  <c:v>-84768260.618105546</c:v>
                </c:pt>
                <c:pt idx="3">
                  <c:v>-85630946.807519495</c:v>
                </c:pt>
                <c:pt idx="4">
                  <c:v>-86383105.287643626</c:v>
                </c:pt>
                <c:pt idx="5">
                  <c:v>-87038824.250144601</c:v>
                </c:pt>
                <c:pt idx="6">
                  <c:v>-87610404.18746385</c:v>
                </c:pt>
                <c:pt idx="7">
                  <c:v>-88108583.849567696</c:v>
                </c:pt>
                <c:pt idx="8">
                  <c:v>-88542737.740119785</c:v>
                </c:pt>
                <c:pt idx="9">
                  <c:v>-88921048.725739077</c:v>
                </c:pt>
                <c:pt idx="10">
                  <c:v>-89250658.884526312</c:v>
                </c:pt>
                <c:pt idx="11">
                  <c:v>-89537801.328453228</c:v>
                </c:pt>
                <c:pt idx="12">
                  <c:v>-89787915.391545355</c:v>
                </c:pt>
                <c:pt idx="13">
                  <c:v>-90005747.275953919</c:v>
                </c:pt>
                <c:pt idx="14">
                  <c:v>-90195437.98566325</c:v>
                </c:pt>
                <c:pt idx="15">
                  <c:v>-90360600.148042962</c:v>
                </c:pt>
                <c:pt idx="16">
                  <c:v>-90504385.122634068</c:v>
                </c:pt>
                <c:pt idx="17">
                  <c:v>-90629541.620871648</c:v>
                </c:pt>
                <c:pt idx="18">
                  <c:v>-90738466.906755865</c:v>
                </c:pt>
                <c:pt idx="19">
                  <c:v>-90833251.514040768</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-953546.43806167401</c:v>
              </c:pt>
              <c:pt idx="1">
                <c:v>-831642.86859826511</c:v>
              </c:pt>
              <c:pt idx="2">
                <c:v>-725248.20870297321</c:v>
              </c:pt>
              <c:pt idx="3">
                <c:v>-632397.72955615993</c:v>
              </c:pt>
              <c:pt idx="4">
                <c:v>-551374.67242873716</c:v>
              </c:pt>
              <c:pt idx="5">
                <c:v>-480679.05595456791</c:v>
              </c:pt>
              <c:pt idx="6">
                <c:v>-419000.39557385718</c:v>
              </c:pt>
              <c:pt idx="7">
                <c:v>-365193.84579408698</c:v>
              </c:pt>
              <c:pt idx="8">
                <c:v>-318259.33697818348</c:v>
              </c:pt>
              <c:pt idx="9">
                <c:v>-277323.33182975766</c:v>
              </c:pt>
              <c:pt idx="10">
                <c:v>-241622.87354721909</c:v>
              </c:pt>
              <c:pt idx="11">
                <c:v>-210491.63858986564</c:v>
              </c:pt>
              <c:pt idx="12">
                <c:v>-183347.74286462064</c:v>
              </c:pt>
              <c:pt idx="13">
                <c:v>-159683.08153686137</c:v>
              </c:pt>
              <c:pt idx="14">
                <c:v>-139054.01014889067</c:v>
              </c:pt>
              <c:pt idx="15">
                <c:v>-121073.19878213853</c:v>
              </c:pt>
              <c:pt idx="16">
                <c:v>-105402.51205073945</c:v>
              </c:pt>
              <c:pt idx="17">
                <c:v>-91746.786138322088</c:v>
              </c:pt>
              <c:pt idx="18">
                <c:v>-79848.390213861538</c:v>
              </c:pt>
              <c:pt idx="19">
                <c:v>-69482.473672800581</c:v>
              </c:pt>
            </c:numLit>
          </c:val>
          <c:smooth val="0"/>
          <c:extLst>
            <c:ext xmlns:c16="http://schemas.microsoft.com/office/drawing/2014/chart" uri="{C3380CC4-5D6E-409C-BE32-E72D297353CC}">
              <c16:uniqueId val="{00000000-9D69-4DFE-B83A-3CDD0037BBF7}"/>
            </c:ext>
          </c:extLst>
        </c:ser>
        <c:ser>
          <c:idx val="1"/>
          <c:order val="1"/>
          <c:tx>
            <c:v>NPV (без учета продажи)</c:v>
          </c:tx>
          <c:marker>
            <c:symbol val="none"/>
          </c:marker>
          <c:val>
            <c:numLit>
              <c:formatCode>General</c:formatCode>
              <c:ptCount val="20"/>
              <c:pt idx="0">
                <c:v>-60583034.438061677</c:v>
              </c:pt>
              <c:pt idx="1">
                <c:v>-61414677.306659944</c:v>
              </c:pt>
              <c:pt idx="2">
                <c:v>-62139925.515362918</c:v>
              </c:pt>
              <c:pt idx="3">
                <c:v>-62772323.244919077</c:v>
              </c:pt>
              <c:pt idx="4">
                <c:v>-63323697.917347811</c:v>
              </c:pt>
              <c:pt idx="5">
                <c:v>-63804376.973302379</c:v>
              </c:pt>
              <c:pt idx="6">
                <c:v>-64223377.368876234</c:v>
              </c:pt>
              <c:pt idx="7">
                <c:v>-64588571.214670323</c:v>
              </c:pt>
              <c:pt idx="8">
                <c:v>-64906830.551648505</c:v>
              </c:pt>
              <c:pt idx="9">
                <c:v>-65184153.883478262</c:v>
              </c:pt>
              <c:pt idx="10">
                <c:v>-65425776.75702548</c:v>
              </c:pt>
              <c:pt idx="11">
                <c:v>-65636268.395615347</c:v>
              </c:pt>
              <c:pt idx="12">
                <c:v>-65819616.13847997</c:v>
              </c:pt>
              <c:pt idx="13">
                <c:v>-65979299.22001683</c:v>
              </c:pt>
              <c:pt idx="14">
                <c:v>-66118353.23016572</c:v>
              </c:pt>
              <c:pt idx="15">
                <c:v>-66239426.428947859</c:v>
              </c:pt>
              <c:pt idx="16">
                <c:v>-66344828.940998599</c:v>
              </c:pt>
              <c:pt idx="17">
                <c:v>-66436575.727136917</c:v>
              </c:pt>
              <c:pt idx="18">
                <c:v>-66516424.117350779</c:v>
              </c:pt>
              <c:pt idx="19">
                <c:v>-66585906.591023579</c:v>
              </c:pt>
            </c:numLit>
          </c:val>
          <c:smooth val="0"/>
          <c:extLst>
            <c:ext xmlns:c16="http://schemas.microsoft.com/office/drawing/2014/chart" uri="{C3380CC4-5D6E-409C-BE32-E72D297353CC}">
              <c16:uniqueId val="{00000001-9D69-4DFE-B83A-3CDD0037BB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C19" sqref="C1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8" t="s">
        <v>629</v>
      </c>
      <c r="B5" s="328"/>
      <c r="C5" s="328"/>
      <c r="D5" s="160"/>
      <c r="E5" s="160"/>
      <c r="F5" s="160"/>
      <c r="G5" s="160"/>
    </row>
    <row r="6" spans="1:19" s="12" customFormat="1" ht="18.75" x14ac:dyDescent="0.3">
      <c r="A6" s="17"/>
      <c r="D6" s="16"/>
      <c r="E6" s="15"/>
    </row>
    <row r="7" spans="1:19" s="12" customFormat="1" ht="18.75" x14ac:dyDescent="0.2">
      <c r="A7" s="332" t="s">
        <v>10</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564</v>
      </c>
      <c r="B9" s="333"/>
      <c r="C9" s="333"/>
      <c r="D9" s="8"/>
      <c r="E9" s="8"/>
      <c r="F9" s="13"/>
      <c r="G9" s="13"/>
      <c r="H9" s="13"/>
      <c r="I9" s="13"/>
      <c r="J9" s="13"/>
      <c r="K9" s="13"/>
      <c r="L9" s="13"/>
      <c r="M9" s="13"/>
      <c r="N9" s="13"/>
      <c r="O9" s="13"/>
      <c r="P9" s="13"/>
      <c r="Q9" s="13"/>
      <c r="R9" s="13"/>
      <c r="S9" s="13"/>
    </row>
    <row r="10" spans="1:19" s="12" customFormat="1" ht="18.75" x14ac:dyDescent="0.2">
      <c r="A10" s="329" t="s">
        <v>9</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80"/>
      <c r="C11" s="180"/>
      <c r="D11" s="14"/>
      <c r="E11" s="14"/>
      <c r="F11" s="13"/>
      <c r="G11" s="13"/>
      <c r="H11" s="13"/>
      <c r="I11" s="13"/>
      <c r="J11" s="13"/>
      <c r="K11" s="13"/>
      <c r="L11" s="13"/>
      <c r="M11" s="13"/>
      <c r="N11" s="13"/>
      <c r="O11" s="13"/>
      <c r="P11" s="13"/>
      <c r="Q11" s="13"/>
      <c r="R11" s="13"/>
      <c r="S11" s="13"/>
    </row>
    <row r="12" spans="1:19" s="12" customFormat="1" ht="18.75" x14ac:dyDescent="0.2">
      <c r="A12" s="333" t="s">
        <v>569</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8</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4" t="s">
        <v>573</v>
      </c>
      <c r="B15" s="334"/>
      <c r="C15" s="334"/>
      <c r="D15" s="8"/>
      <c r="E15" s="8"/>
      <c r="F15" s="8"/>
      <c r="G15" s="8"/>
      <c r="H15" s="8"/>
      <c r="I15" s="8"/>
      <c r="J15" s="8"/>
      <c r="K15" s="8"/>
      <c r="L15" s="8"/>
      <c r="M15" s="8"/>
      <c r="N15" s="8"/>
      <c r="O15" s="8"/>
      <c r="P15" s="8"/>
      <c r="Q15" s="8"/>
      <c r="R15" s="8"/>
      <c r="S15" s="8"/>
    </row>
    <row r="16" spans="1:19" s="3" customFormat="1" ht="15" customHeight="1" x14ac:dyDescent="0.2">
      <c r="A16" s="329" t="s">
        <v>7</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468</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497</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495</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560</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625</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494</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494</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570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496</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496</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496</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t="s">
        <v>496</v>
      </c>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496</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496</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79">
        <v>89.23</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79">
        <v>74.36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M_TP2000.PR.0067</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Реконструкция ССПИ на ПС 110 кВ  ЯГП-3, ПС 110кВ ЯГП-4, ПС 110кВ ЯГП-6, ПС 110кВ ЯГП-7 (организация прямых основных каналов связи)</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443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6</v>
      </c>
      <c r="B19" s="335" t="s">
        <v>109</v>
      </c>
      <c r="C19" s="337" t="s">
        <v>338</v>
      </c>
      <c r="D19" s="335" t="s">
        <v>337</v>
      </c>
      <c r="E19" s="335" t="s">
        <v>108</v>
      </c>
      <c r="F19" s="335" t="s">
        <v>107</v>
      </c>
      <c r="G19" s="335" t="s">
        <v>333</v>
      </c>
      <c r="H19" s="335" t="s">
        <v>106</v>
      </c>
      <c r="I19" s="335" t="s">
        <v>105</v>
      </c>
      <c r="J19" s="335" t="s">
        <v>104</v>
      </c>
      <c r="K19" s="335" t="s">
        <v>103</v>
      </c>
      <c r="L19" s="335" t="s">
        <v>102</v>
      </c>
      <c r="M19" s="335" t="s">
        <v>101</v>
      </c>
      <c r="N19" s="335" t="s">
        <v>100</v>
      </c>
      <c r="O19" s="335" t="s">
        <v>99</v>
      </c>
      <c r="P19" s="335" t="s">
        <v>98</v>
      </c>
      <c r="Q19" s="335" t="s">
        <v>336</v>
      </c>
      <c r="R19" s="335"/>
      <c r="S19" s="339" t="s">
        <v>435</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6" t="s">
        <v>334</v>
      </c>
      <c r="R20" s="47" t="s">
        <v>335</v>
      </c>
      <c r="S20" s="339"/>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331</v>
      </c>
      <c r="C29" s="51"/>
      <c r="D29" s="51"/>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M_TP2000.PR.0067</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Реконструкция ССПИ на ПС 110 кВ  ЯГП-3, ПС 110кВ ЯГП-4, ПС 110кВ ЯГП-6, ПС 110кВ ЯГП-7 (организация прямых основных каналов связи)</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1" t="s">
        <v>448</v>
      </c>
      <c r="B19" s="331"/>
      <c r="C19" s="331"/>
      <c r="D19" s="331"/>
      <c r="E19" s="331"/>
      <c r="F19" s="331"/>
      <c r="G19" s="331"/>
      <c r="H19" s="331"/>
      <c r="I19" s="331"/>
      <c r="J19" s="331"/>
      <c r="K19" s="331"/>
      <c r="L19" s="331"/>
      <c r="M19" s="331"/>
      <c r="N19" s="331"/>
      <c r="O19" s="331"/>
      <c r="P19" s="331"/>
      <c r="Q19" s="331"/>
      <c r="R19" s="331"/>
      <c r="S19" s="331"/>
      <c r="T19" s="331"/>
    </row>
    <row r="20" spans="1:113" s="6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1" t="s">
        <v>6</v>
      </c>
      <c r="B21" s="344" t="s">
        <v>230</v>
      </c>
      <c r="C21" s="345"/>
      <c r="D21" s="348" t="s">
        <v>131</v>
      </c>
      <c r="E21" s="344" t="s">
        <v>476</v>
      </c>
      <c r="F21" s="345"/>
      <c r="G21" s="344" t="s">
        <v>280</v>
      </c>
      <c r="H21" s="345"/>
      <c r="I21" s="344" t="s">
        <v>130</v>
      </c>
      <c r="J21" s="345"/>
      <c r="K21" s="348" t="s">
        <v>129</v>
      </c>
      <c r="L21" s="344" t="s">
        <v>128</v>
      </c>
      <c r="M21" s="345"/>
      <c r="N21" s="344" t="s">
        <v>472</v>
      </c>
      <c r="O21" s="345"/>
      <c r="P21" s="348" t="s">
        <v>127</v>
      </c>
      <c r="Q21" s="354" t="s">
        <v>126</v>
      </c>
      <c r="R21" s="355"/>
      <c r="S21" s="354" t="s">
        <v>125</v>
      </c>
      <c r="T21" s="356"/>
    </row>
    <row r="22" spans="1:113" ht="204.75" customHeight="1" x14ac:dyDescent="0.25">
      <c r="A22" s="352"/>
      <c r="B22" s="346"/>
      <c r="C22" s="347"/>
      <c r="D22" s="350"/>
      <c r="E22" s="346"/>
      <c r="F22" s="347"/>
      <c r="G22" s="346"/>
      <c r="H22" s="347"/>
      <c r="I22" s="346"/>
      <c r="J22" s="347"/>
      <c r="K22" s="349"/>
      <c r="L22" s="346"/>
      <c r="M22" s="347"/>
      <c r="N22" s="346"/>
      <c r="O22" s="347"/>
      <c r="P22" s="349"/>
      <c r="Q22" s="95" t="s">
        <v>124</v>
      </c>
      <c r="R22" s="95" t="s">
        <v>447</v>
      </c>
      <c r="S22" s="95" t="s">
        <v>123</v>
      </c>
      <c r="T22" s="95" t="s">
        <v>122</v>
      </c>
    </row>
    <row r="23" spans="1:113" ht="51.75" customHeight="1" x14ac:dyDescent="0.25">
      <c r="A23" s="353"/>
      <c r="B23" s="158" t="s">
        <v>120</v>
      </c>
      <c r="C23" s="158" t="s">
        <v>121</v>
      </c>
      <c r="D23" s="34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81"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113" s="181" customFormat="1" ht="69"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113" s="63" customFormat="1" ht="24" customHeight="1" x14ac:dyDescent="0.25">
      <c r="A27" s="67"/>
      <c r="B27" s="65"/>
      <c r="C27" s="65"/>
      <c r="D27" s="65"/>
      <c r="E27" s="65"/>
      <c r="F27" s="65"/>
      <c r="G27" s="65"/>
      <c r="H27" s="65"/>
      <c r="I27" s="65"/>
      <c r="J27" s="64"/>
      <c r="K27" s="64"/>
      <c r="L27" s="64"/>
      <c r="M27" s="66"/>
      <c r="N27" s="66"/>
      <c r="O27" s="66"/>
      <c r="P27" s="64"/>
      <c r="Q27" s="161"/>
      <c r="R27" s="65"/>
      <c r="S27" s="161"/>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43" t="s">
        <v>482</v>
      </c>
      <c r="C30" s="343"/>
      <c r="D30" s="343"/>
      <c r="E30" s="343"/>
      <c r="F30" s="343"/>
      <c r="G30" s="343"/>
      <c r="H30" s="343"/>
      <c r="I30" s="343"/>
      <c r="J30" s="343"/>
      <c r="K30" s="343"/>
      <c r="L30" s="343"/>
      <c r="M30" s="343"/>
      <c r="N30" s="343"/>
      <c r="O30" s="343"/>
      <c r="P30" s="343"/>
      <c r="Q30" s="343"/>
      <c r="R30" s="343"/>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M_TP2000.PR.0067</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Реконструкция ССПИ на ПС 110 кВ  ЯГП-3, ПС 110кВ ЯГП-4, ПС 110кВ ЯГП-6, ПС 110кВ ЯГП-7 (организация прямых основных каналов связи)</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450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3" customFormat="1" ht="21" customHeight="1" x14ac:dyDescent="0.25"/>
    <row r="21" spans="1:27" ht="15.75" customHeight="1" x14ac:dyDescent="0.25">
      <c r="A21" s="358" t="s">
        <v>6</v>
      </c>
      <c r="B21" s="361" t="s">
        <v>456</v>
      </c>
      <c r="C21" s="362"/>
      <c r="D21" s="361" t="s">
        <v>458</v>
      </c>
      <c r="E21" s="362"/>
      <c r="F21" s="354" t="s">
        <v>103</v>
      </c>
      <c r="G21" s="356"/>
      <c r="H21" s="356"/>
      <c r="I21" s="355"/>
      <c r="J21" s="358" t="s">
        <v>459</v>
      </c>
      <c r="K21" s="361" t="s">
        <v>460</v>
      </c>
      <c r="L21" s="362"/>
      <c r="M21" s="361" t="s">
        <v>461</v>
      </c>
      <c r="N21" s="362"/>
      <c r="O21" s="361" t="s">
        <v>449</v>
      </c>
      <c r="P21" s="362"/>
      <c r="Q21" s="361" t="s">
        <v>136</v>
      </c>
      <c r="R21" s="362"/>
      <c r="S21" s="358" t="s">
        <v>135</v>
      </c>
      <c r="T21" s="358" t="s">
        <v>462</v>
      </c>
      <c r="U21" s="358" t="s">
        <v>457</v>
      </c>
      <c r="V21" s="361" t="s">
        <v>134</v>
      </c>
      <c r="W21" s="362"/>
      <c r="X21" s="354" t="s">
        <v>126</v>
      </c>
      <c r="Y21" s="356"/>
      <c r="Z21" s="354" t="s">
        <v>125</v>
      </c>
      <c r="AA21" s="356"/>
    </row>
    <row r="22" spans="1:27" ht="216" customHeight="1" x14ac:dyDescent="0.25">
      <c r="A22" s="359"/>
      <c r="B22" s="363"/>
      <c r="C22" s="364"/>
      <c r="D22" s="363"/>
      <c r="E22" s="364"/>
      <c r="F22" s="354" t="s">
        <v>133</v>
      </c>
      <c r="G22" s="355"/>
      <c r="H22" s="354" t="s">
        <v>132</v>
      </c>
      <c r="I22" s="355"/>
      <c r="J22" s="360"/>
      <c r="K22" s="363"/>
      <c r="L22" s="364"/>
      <c r="M22" s="363"/>
      <c r="N22" s="364"/>
      <c r="O22" s="363"/>
      <c r="P22" s="364"/>
      <c r="Q22" s="363"/>
      <c r="R22" s="364"/>
      <c r="S22" s="360"/>
      <c r="T22" s="360"/>
      <c r="U22" s="360"/>
      <c r="V22" s="363"/>
      <c r="W22" s="364"/>
      <c r="X22" s="95" t="s">
        <v>124</v>
      </c>
      <c r="Y22" s="95" t="s">
        <v>447</v>
      </c>
      <c r="Z22" s="95" t="s">
        <v>123</v>
      </c>
      <c r="AA22" s="95" t="s">
        <v>122</v>
      </c>
    </row>
    <row r="23" spans="1:27" ht="60" customHeight="1" x14ac:dyDescent="0.25">
      <c r="A23" s="360"/>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9" zoomScaleSheetLayoutView="59"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M_TP2000.PR.0067</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Реконструкция ССПИ на ПС 110 кВ  ЯГП-3, ПС 110кВ ЯГП-4, ПС 110кВ ЯГП-6, ПС 110кВ ЯГП-7 (организация прямых основных каналов связи)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442</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300" t="s">
        <v>572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ЯГП-3, ПС 110кВ ЯГП-4, ПС 110кВ ЯГП-6, ПС 110кВ ЯГП-7 (организация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7" t="s">
        <v>489</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455</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8"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53"/>
      <c r="AB6" s="15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53"/>
      <c r="AB7" s="153"/>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4"/>
      <c r="AB8" s="154"/>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55"/>
      <c r="AB9" s="15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53"/>
      <c r="AB10" s="153"/>
    </row>
    <row r="11" spans="1:28" ht="15.75" x14ac:dyDescent="0.25">
      <c r="A11" s="336" t="str">
        <f>'1. паспорт местоположение'!A12:C12</f>
        <v>M_TP2000.PR.0067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4"/>
      <c r="AB11" s="154"/>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55"/>
      <c r="AB12" s="155"/>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Реконструкция ССПИ на ПС 110 кВ  ЯГП-3, ПС 110кВ ЯГП-4, ПС 110кВ ЯГП-6, ПС 110кВ ЯГП-7 (организация прямых основных каналов связи)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4"/>
      <c r="AB14" s="154"/>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55"/>
      <c r="AB15" s="155"/>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4"/>
      <c r="AB16" s="16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4"/>
      <c r="AB17" s="16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4"/>
      <c r="AB18" s="16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4"/>
      <c r="AB19" s="16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65"/>
      <c r="AB20" s="16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65"/>
      <c r="AB21" s="165"/>
    </row>
    <row r="22" spans="1:28" x14ac:dyDescent="0.25">
      <c r="A22" s="366" t="s">
        <v>473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6"/>
      <c r="AB22" s="166"/>
    </row>
    <row r="23" spans="1:28" ht="32.25" customHeight="1" x14ac:dyDescent="0.25">
      <c r="A23" s="368" t="s">
        <v>329</v>
      </c>
      <c r="B23" s="369"/>
      <c r="C23" s="369"/>
      <c r="D23" s="369"/>
      <c r="E23" s="369"/>
      <c r="F23" s="369"/>
      <c r="G23" s="369"/>
      <c r="H23" s="369"/>
      <c r="I23" s="369"/>
      <c r="J23" s="369"/>
      <c r="K23" s="369"/>
      <c r="L23" s="370"/>
      <c r="M23" s="367" t="s">
        <v>330</v>
      </c>
      <c r="N23" s="367"/>
      <c r="O23" s="367"/>
      <c r="P23" s="367"/>
      <c r="Q23" s="367"/>
      <c r="R23" s="367"/>
      <c r="S23" s="367"/>
      <c r="T23" s="367"/>
      <c r="U23" s="367"/>
      <c r="V23" s="367"/>
      <c r="W23" s="367"/>
      <c r="X23" s="367"/>
      <c r="Y23" s="367"/>
      <c r="Z23" s="367"/>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M_TP2000.PR.0067</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ССПИ на ПС 110 кВ  ЯГП-3, ПС 110кВ ЯГП-4, ПС 110кВ ЯГП-6, ПС 110кВ ЯГП-7 (организация прямых основных каналов связи)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2" t="s">
        <v>451</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3" t="s">
        <v>87</v>
      </c>
      <c r="F19" s="374"/>
      <c r="G19" s="374"/>
      <c r="H19" s="374"/>
      <c r="I19" s="375"/>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7" width="16.7109375" style="200" customWidth="1"/>
    <col min="98" max="16384" width="9.140625" style="200"/>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28" t="str">
        <f>'2. паспорт  ТП'!A4:S4</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301"/>
      <c r="B8" s="301"/>
      <c r="C8" s="301"/>
      <c r="D8" s="301"/>
      <c r="E8" s="301"/>
      <c r="F8" s="301"/>
      <c r="G8" s="301"/>
      <c r="H8" s="301"/>
      <c r="I8" s="301"/>
      <c r="J8" s="301"/>
      <c r="K8" s="301"/>
      <c r="L8" s="153"/>
      <c r="M8" s="153"/>
      <c r="N8" s="153"/>
      <c r="O8" s="153"/>
      <c r="P8" s="153"/>
      <c r="Q8" s="153"/>
      <c r="R8" s="153"/>
      <c r="S8" s="153"/>
      <c r="T8" s="153"/>
      <c r="U8" s="153"/>
      <c r="V8" s="153"/>
      <c r="W8" s="153"/>
      <c r="X8" s="153"/>
      <c r="Y8" s="153"/>
    </row>
    <row r="9" spans="1:44" s="12" customFormat="1" ht="18.75" customHeight="1" x14ac:dyDescent="0.2">
      <c r="A9" s="376" t="str">
        <f>'2. паспорт  ТП'!A8:S8</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301"/>
      <c r="B11" s="301"/>
      <c r="C11" s="301"/>
      <c r="D11" s="301"/>
      <c r="E11" s="301"/>
      <c r="F11" s="301"/>
      <c r="G11" s="301"/>
      <c r="H11" s="301"/>
      <c r="I11" s="301"/>
      <c r="J11" s="301"/>
      <c r="K11" s="301"/>
      <c r="L11" s="153"/>
      <c r="M11" s="153"/>
      <c r="N11" s="153"/>
      <c r="O11" s="153"/>
      <c r="P11" s="153"/>
      <c r="Q11" s="153"/>
      <c r="R11" s="153"/>
      <c r="S11" s="153"/>
      <c r="T11" s="153"/>
      <c r="U11" s="153"/>
      <c r="V11" s="153"/>
      <c r="W11" s="153"/>
      <c r="X11" s="153"/>
      <c r="Y11" s="153"/>
    </row>
    <row r="12" spans="1:44" s="12" customFormat="1" ht="18.75" customHeight="1" x14ac:dyDescent="0.2">
      <c r="A12" s="376" t="str">
        <f>'2. паспорт  ТП'!A11:S11</f>
        <v>M_TP2000.PR.0067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3" customFormat="1" ht="12" x14ac:dyDescent="0.2">
      <c r="A15" s="376" t="str">
        <f>'2. паспорт  ТП'!A14:S14</f>
        <v>Реконструкция ССПИ на ПС 110 кВ  ЯГП-3, ПС 110кВ ЯГП-4, ПС 110кВ ЯГП-6, ПС 110кВ ЯГП-7 (организация прямых основных каналов связи)</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53" s="3" customFormat="1" ht="15" customHeight="1" x14ac:dyDescent="0.2">
      <c r="A18" s="331" t="s">
        <v>627</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20.25" customHeight="1" x14ac:dyDescent="0.4">
      <c r="A19" s="203"/>
      <c r="K19" s="204"/>
      <c r="T19" s="188"/>
      <c r="U19" s="379"/>
      <c r="V19" s="379"/>
      <c r="W19" s="379"/>
      <c r="X19" s="187"/>
      <c r="Y19" s="187"/>
    </row>
    <row r="20" spans="1:53" ht="20.25" customHeight="1" x14ac:dyDescent="0.25">
      <c r="A20" s="203"/>
      <c r="K20" s="205"/>
      <c r="T20" s="189"/>
      <c r="U20" s="380"/>
      <c r="V20" s="380"/>
      <c r="W20" s="380"/>
      <c r="X20" s="380"/>
      <c r="Y20" s="189"/>
    </row>
    <row r="21" spans="1:53" ht="20.25" customHeight="1" x14ac:dyDescent="0.4">
      <c r="A21" s="203"/>
      <c r="B21" s="206"/>
      <c r="K21" s="204"/>
      <c r="T21" s="187"/>
      <c r="U21" s="379"/>
      <c r="V21" s="379"/>
      <c r="W21" s="379"/>
      <c r="X21" s="187"/>
      <c r="Y21" s="187"/>
    </row>
    <row r="22" spans="1:53" ht="20.25" customHeight="1" x14ac:dyDescent="0.4">
      <c r="A22" s="203"/>
      <c r="C22" s="206"/>
      <c r="D22" s="206"/>
      <c r="E22" s="206"/>
      <c r="F22" s="206"/>
      <c r="G22" s="206"/>
      <c r="H22" s="206"/>
      <c r="I22" s="206"/>
      <c r="J22" s="206"/>
      <c r="K22" s="206"/>
      <c r="L22" s="206"/>
      <c r="M22" s="207"/>
      <c r="N22" s="206"/>
      <c r="O22" s="206"/>
      <c r="P22" s="206"/>
      <c r="Q22" s="206"/>
      <c r="R22" s="206"/>
      <c r="S22" s="206"/>
      <c r="T22" s="206"/>
      <c r="U22" s="199"/>
      <c r="V22" s="199"/>
      <c r="W22" s="199"/>
      <c r="X22" s="199"/>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row>
    <row r="23" spans="1:53" ht="20.25" customHeight="1" x14ac:dyDescent="0.4">
      <c r="D23" s="203"/>
      <c r="U23" s="187"/>
      <c r="V23" s="187"/>
      <c r="W23" s="187"/>
      <c r="X23" s="187"/>
      <c r="Y23" s="187"/>
    </row>
    <row r="24" spans="1:53" ht="16.5" thickBot="1" x14ac:dyDescent="0.3">
      <c r="A24" s="208" t="s">
        <v>304</v>
      </c>
      <c r="B24" s="208" t="s">
        <v>1</v>
      </c>
      <c r="D24" s="209"/>
      <c r="E24" s="210"/>
      <c r="F24" s="210"/>
      <c r="G24" s="210"/>
      <c r="H24" s="210"/>
    </row>
    <row r="25" spans="1:53" x14ac:dyDescent="0.25">
      <c r="A25" s="218" t="s">
        <v>498</v>
      </c>
      <c r="B25" s="219">
        <v>67786370</v>
      </c>
      <c r="C25" s="220"/>
      <c r="D25" s="220"/>
      <c r="E25" s="220"/>
      <c r="F25" s="220"/>
      <c r="G25" s="220"/>
      <c r="H25" s="220"/>
      <c r="I25" s="220"/>
      <c r="J25" s="220"/>
      <c r="K25" s="220"/>
      <c r="L25" s="220"/>
      <c r="M25" s="221"/>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row>
    <row r="26" spans="1:53" x14ac:dyDescent="0.25">
      <c r="A26" s="222" t="s">
        <v>499</v>
      </c>
      <c r="B26" s="223"/>
      <c r="C26" s="220"/>
      <c r="D26" s="220"/>
      <c r="E26" s="220"/>
      <c r="F26" s="220"/>
      <c r="G26" s="220"/>
      <c r="H26" s="220"/>
      <c r="I26" s="220"/>
      <c r="J26" s="220"/>
      <c r="K26" s="220"/>
      <c r="L26" s="220"/>
      <c r="M26" s="221"/>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row>
    <row r="27" spans="1:53" x14ac:dyDescent="0.25">
      <c r="A27" s="222" t="s">
        <v>500</v>
      </c>
      <c r="B27" s="223">
        <v>50</v>
      </c>
      <c r="C27" s="220"/>
      <c r="D27" s="224" t="s">
        <v>303</v>
      </c>
      <c r="E27" s="225"/>
      <c r="F27" s="225"/>
      <c r="G27" s="220"/>
      <c r="H27" s="220"/>
      <c r="I27" s="220"/>
      <c r="J27" s="220"/>
      <c r="K27" s="220"/>
      <c r="L27" s="220"/>
      <c r="M27" s="221"/>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c r="AW27" s="220"/>
      <c r="AX27" s="220"/>
      <c r="AY27" s="220"/>
      <c r="AZ27" s="220"/>
    </row>
    <row r="28" spans="1:53" ht="16.5" thickBot="1" x14ac:dyDescent="0.3">
      <c r="A28" s="226" t="s">
        <v>501</v>
      </c>
      <c r="B28" s="227">
        <v>1</v>
      </c>
      <c r="C28" s="220"/>
      <c r="D28" s="377" t="s">
        <v>302</v>
      </c>
      <c r="E28" s="377"/>
      <c r="F28" s="228">
        <f>SUM(B95:AZ95)</f>
        <v>0</v>
      </c>
      <c r="G28" s="220"/>
      <c r="H28" s="220"/>
      <c r="I28" s="220"/>
      <c r="J28" s="220"/>
      <c r="K28" s="229"/>
      <c r="L28" s="220"/>
      <c r="M28" s="221"/>
      <c r="N28" s="230"/>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c r="AW28" s="220"/>
      <c r="AX28" s="220"/>
      <c r="AY28" s="220"/>
      <c r="AZ28" s="220"/>
    </row>
    <row r="29" spans="1:53" x14ac:dyDescent="0.25">
      <c r="A29" s="218" t="s">
        <v>502</v>
      </c>
      <c r="B29" s="231">
        <f>-C66</f>
        <v>0</v>
      </c>
      <c r="C29" s="220"/>
      <c r="D29" s="377" t="s">
        <v>301</v>
      </c>
      <c r="E29" s="377"/>
      <c r="F29" s="228" t="str">
        <f>IF(SUM(B96:AZ96)=0,"не окупается",SUM(B96:AZ96))</f>
        <v>не окупается</v>
      </c>
      <c r="G29" s="220"/>
      <c r="H29" s="220"/>
      <c r="I29" s="220"/>
      <c r="J29" s="220"/>
      <c r="K29" s="229"/>
      <c r="L29" s="220"/>
      <c r="M29" s="221"/>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row>
    <row r="30" spans="1:53" x14ac:dyDescent="0.25">
      <c r="A30" s="222" t="s">
        <v>503</v>
      </c>
      <c r="B30" s="232">
        <v>1</v>
      </c>
      <c r="C30" s="220"/>
      <c r="D30" s="377" t="s">
        <v>492</v>
      </c>
      <c r="E30" s="377"/>
      <c r="F30" s="233">
        <f>M93</f>
        <v>-89250658.884526312</v>
      </c>
      <c r="G30" s="220"/>
      <c r="H30" s="220"/>
      <c r="I30" s="220"/>
      <c r="J30" s="220"/>
      <c r="K30" s="229"/>
      <c r="L30" s="220"/>
      <c r="M30" s="221"/>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0"/>
      <c r="AX30" s="220"/>
      <c r="AY30" s="220"/>
      <c r="AZ30" s="220"/>
    </row>
    <row r="31" spans="1:53" x14ac:dyDescent="0.25">
      <c r="A31" s="222" t="s">
        <v>504</v>
      </c>
      <c r="B31" s="232">
        <v>1</v>
      </c>
      <c r="C31" s="220"/>
      <c r="D31" s="377" t="s">
        <v>493</v>
      </c>
      <c r="E31" s="377"/>
      <c r="F31" s="234" t="str">
        <f>IF(F30&gt;0,"да","нет")</f>
        <v>нет</v>
      </c>
      <c r="G31" s="220"/>
      <c r="H31" s="220"/>
      <c r="I31" s="220"/>
      <c r="J31" s="220"/>
      <c r="K31" s="229"/>
      <c r="L31" s="220"/>
      <c r="M31" s="221"/>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c r="AW31" s="220"/>
      <c r="AX31" s="220"/>
      <c r="AY31" s="220"/>
      <c r="AZ31" s="220"/>
    </row>
    <row r="32" spans="1:53" x14ac:dyDescent="0.25">
      <c r="A32" s="222" t="s">
        <v>505</v>
      </c>
      <c r="B32" s="232">
        <f>-C67</f>
        <v>0</v>
      </c>
      <c r="C32" s="220"/>
      <c r="D32" s="220"/>
      <c r="E32" s="220"/>
      <c r="F32" s="220"/>
      <c r="G32" s="220"/>
      <c r="H32" s="220"/>
      <c r="I32" s="220"/>
      <c r="J32" s="220"/>
      <c r="K32" s="220"/>
      <c r="L32" s="220"/>
      <c r="M32" s="221"/>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0"/>
      <c r="AX32" s="220"/>
      <c r="AY32" s="220"/>
      <c r="AZ32" s="220"/>
    </row>
    <row r="33" spans="1:52" x14ac:dyDescent="0.25">
      <c r="A33" s="222" t="s">
        <v>506</v>
      </c>
      <c r="B33" s="232">
        <v>1</v>
      </c>
      <c r="C33" s="220"/>
      <c r="D33" s="220"/>
      <c r="E33" s="220"/>
      <c r="F33" s="220"/>
      <c r="G33" s="220"/>
      <c r="H33" s="220"/>
      <c r="I33" s="220"/>
      <c r="J33" s="220"/>
      <c r="K33" s="220"/>
      <c r="L33" s="220"/>
      <c r="M33" s="221"/>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20"/>
      <c r="AL33" s="220"/>
      <c r="AM33" s="220"/>
      <c r="AN33" s="220"/>
      <c r="AO33" s="220"/>
      <c r="AP33" s="220"/>
      <c r="AQ33" s="220"/>
      <c r="AR33" s="220"/>
      <c r="AS33" s="220"/>
      <c r="AT33" s="220"/>
      <c r="AU33" s="220"/>
      <c r="AV33" s="220"/>
      <c r="AW33" s="220"/>
      <c r="AX33" s="220"/>
      <c r="AY33" s="220"/>
      <c r="AZ33" s="220"/>
    </row>
    <row r="34" spans="1:52" x14ac:dyDescent="0.25">
      <c r="A34" s="222" t="s">
        <v>507</v>
      </c>
      <c r="B34" s="232">
        <v>1</v>
      </c>
      <c r="C34" s="220"/>
      <c r="D34" s="220"/>
      <c r="E34" s="220"/>
      <c r="F34" s="220"/>
      <c r="G34" s="220"/>
      <c r="H34" s="220"/>
      <c r="I34" s="220"/>
      <c r="J34" s="220"/>
      <c r="K34" s="220"/>
      <c r="L34" s="220"/>
      <c r="M34" s="221"/>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220"/>
      <c r="AX34" s="220"/>
      <c r="AY34" s="220"/>
      <c r="AZ34" s="220"/>
    </row>
    <row r="35" spans="1:52" x14ac:dyDescent="0.25">
      <c r="A35" s="235" t="s">
        <v>508</v>
      </c>
      <c r="B35" s="236">
        <v>2.1999999999999999E-2</v>
      </c>
      <c r="C35" s="220"/>
      <c r="D35" s="220"/>
      <c r="E35" s="220"/>
      <c r="F35" s="220"/>
      <c r="G35" s="220"/>
      <c r="H35" s="220"/>
      <c r="I35" s="220"/>
      <c r="J35" s="220"/>
      <c r="K35" s="220"/>
      <c r="L35" s="220"/>
      <c r="M35" s="221"/>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0"/>
      <c r="AL35" s="220"/>
      <c r="AM35" s="220"/>
      <c r="AN35" s="220"/>
      <c r="AO35" s="220"/>
      <c r="AP35" s="220"/>
      <c r="AQ35" s="220"/>
      <c r="AR35" s="220"/>
      <c r="AS35" s="220"/>
      <c r="AT35" s="220"/>
      <c r="AU35" s="220"/>
      <c r="AV35" s="220"/>
      <c r="AW35" s="220"/>
      <c r="AX35" s="220"/>
      <c r="AY35" s="220"/>
      <c r="AZ35" s="220"/>
    </row>
    <row r="36" spans="1:52" ht="16.5" thickBot="1" x14ac:dyDescent="0.3">
      <c r="A36" s="226" t="s">
        <v>509</v>
      </c>
      <c r="B36" s="237">
        <v>0.2</v>
      </c>
      <c r="C36" s="220"/>
      <c r="D36" s="220"/>
      <c r="E36" s="220"/>
      <c r="F36" s="220"/>
      <c r="G36" s="220"/>
      <c r="H36" s="220"/>
      <c r="I36" s="220"/>
      <c r="J36" s="220"/>
      <c r="K36" s="220"/>
      <c r="L36" s="220"/>
      <c r="M36" s="221"/>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220"/>
      <c r="AX36" s="220"/>
      <c r="AY36" s="220"/>
      <c r="AZ36" s="220"/>
    </row>
    <row r="37" spans="1:52" x14ac:dyDescent="0.25">
      <c r="A37" s="218" t="s">
        <v>510</v>
      </c>
      <c r="B37" s="231">
        <v>0</v>
      </c>
      <c r="C37" s="220"/>
      <c r="D37" s="220"/>
      <c r="E37" s="220"/>
      <c r="F37" s="220"/>
      <c r="G37" s="220"/>
      <c r="H37" s="220"/>
      <c r="I37" s="220"/>
      <c r="J37" s="220"/>
      <c r="K37" s="220"/>
      <c r="L37" s="220"/>
      <c r="M37" s="221"/>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220"/>
      <c r="AX37" s="220"/>
      <c r="AY37" s="220"/>
      <c r="AZ37" s="220"/>
    </row>
    <row r="38" spans="1:52" x14ac:dyDescent="0.25">
      <c r="A38" s="222" t="s">
        <v>511</v>
      </c>
      <c r="B38" s="232"/>
      <c r="C38" s="220"/>
      <c r="D38" s="220"/>
      <c r="E38" s="220"/>
      <c r="F38" s="220"/>
      <c r="G38" s="220"/>
      <c r="H38" s="220"/>
      <c r="I38" s="220"/>
      <c r="J38" s="220"/>
      <c r="K38" s="220"/>
      <c r="L38" s="220"/>
      <c r="M38" s="221"/>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row>
    <row r="39" spans="1:52" ht="16.5" thickBot="1" x14ac:dyDescent="0.3">
      <c r="A39" s="235" t="s">
        <v>512</v>
      </c>
      <c r="B39" s="238">
        <v>0</v>
      </c>
      <c r="C39" s="220"/>
      <c r="D39" s="220"/>
      <c r="E39" s="220"/>
      <c r="F39" s="220"/>
      <c r="G39" s="220"/>
      <c r="H39" s="220"/>
      <c r="I39" s="220"/>
      <c r="J39" s="220"/>
      <c r="K39" s="220"/>
      <c r="L39" s="220"/>
      <c r="M39" s="221"/>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row>
    <row r="40" spans="1:52" x14ac:dyDescent="0.25">
      <c r="A40" s="239" t="s">
        <v>513</v>
      </c>
      <c r="B40" s="240">
        <v>0</v>
      </c>
      <c r="C40" s="220"/>
      <c r="D40" s="220"/>
      <c r="E40" s="220"/>
      <c r="F40" s="220"/>
      <c r="G40" s="220"/>
      <c r="H40" s="220"/>
      <c r="I40" s="220"/>
      <c r="J40" s="220"/>
      <c r="K40" s="220"/>
      <c r="L40" s="220"/>
      <c r="M40" s="221"/>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0"/>
      <c r="AK40" s="220"/>
      <c r="AL40" s="220"/>
      <c r="AM40" s="220"/>
      <c r="AN40" s="220"/>
      <c r="AO40" s="220"/>
      <c r="AP40" s="220"/>
      <c r="AQ40" s="220"/>
      <c r="AR40" s="220"/>
      <c r="AS40" s="220"/>
      <c r="AT40" s="220"/>
      <c r="AU40" s="220"/>
      <c r="AV40" s="220"/>
      <c r="AW40" s="220"/>
      <c r="AX40" s="220"/>
      <c r="AY40" s="220"/>
      <c r="AZ40" s="220"/>
    </row>
    <row r="41" spans="1:52" x14ac:dyDescent="0.25">
      <c r="A41" s="241" t="s">
        <v>514</v>
      </c>
      <c r="B41" s="242">
        <v>0</v>
      </c>
      <c r="C41" s="220"/>
      <c r="D41" s="220"/>
      <c r="E41" s="220"/>
      <c r="F41" s="220"/>
      <c r="G41" s="220"/>
      <c r="H41" s="220"/>
      <c r="I41" s="220"/>
      <c r="J41" s="220"/>
      <c r="K41" s="220"/>
      <c r="L41" s="220"/>
      <c r="M41" s="221"/>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row>
    <row r="42" spans="1:52" x14ac:dyDescent="0.25">
      <c r="A42" s="241" t="s">
        <v>515</v>
      </c>
      <c r="B42" s="243">
        <v>0</v>
      </c>
      <c r="C42" s="220"/>
      <c r="D42" s="220"/>
      <c r="E42" s="220"/>
      <c r="F42" s="220"/>
      <c r="G42" s="220"/>
      <c r="H42" s="220"/>
      <c r="I42" s="220"/>
      <c r="J42" s="220"/>
      <c r="K42" s="220"/>
      <c r="L42" s="220"/>
      <c r="M42" s="221"/>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row>
    <row r="43" spans="1:52" x14ac:dyDescent="0.25">
      <c r="A43" s="241" t="s">
        <v>516</v>
      </c>
      <c r="B43" s="243">
        <v>0</v>
      </c>
      <c r="C43" s="220"/>
      <c r="D43" s="220"/>
      <c r="E43" s="220"/>
      <c r="F43" s="220"/>
      <c r="G43" s="220"/>
      <c r="H43" s="220"/>
      <c r="I43" s="220"/>
      <c r="J43" s="220"/>
      <c r="K43" s="220"/>
      <c r="L43" s="220"/>
      <c r="M43" s="221"/>
      <c r="N43" s="220"/>
      <c r="O43" s="220"/>
      <c r="P43" s="220"/>
      <c r="Q43" s="220"/>
      <c r="R43" s="220"/>
      <c r="S43" s="220"/>
      <c r="T43" s="220"/>
      <c r="U43" s="220"/>
      <c r="V43" s="220"/>
      <c r="W43" s="220"/>
      <c r="X43" s="220"/>
      <c r="Y43" s="220"/>
      <c r="Z43" s="244"/>
      <c r="AA43" s="220"/>
      <c r="AB43" s="220"/>
      <c r="AC43" s="220"/>
      <c r="AD43" s="220"/>
      <c r="AE43" s="220"/>
      <c r="AF43" s="220"/>
      <c r="AG43" s="220"/>
      <c r="AH43" s="220"/>
      <c r="AI43" s="220"/>
      <c r="AJ43" s="220"/>
      <c r="AK43" s="220"/>
      <c r="AL43" s="220"/>
      <c r="AM43" s="220"/>
      <c r="AN43" s="220"/>
      <c r="AO43" s="220"/>
      <c r="AP43" s="220"/>
      <c r="AQ43" s="220"/>
      <c r="AR43" s="220"/>
      <c r="AS43" s="220"/>
      <c r="AT43" s="220"/>
      <c r="AU43" s="220"/>
      <c r="AV43" s="220"/>
      <c r="AW43" s="220"/>
      <c r="AX43" s="220"/>
      <c r="AY43" s="220"/>
      <c r="AZ43" s="220"/>
    </row>
    <row r="44" spans="1:52" x14ac:dyDescent="0.25">
      <c r="A44" s="241" t="s">
        <v>517</v>
      </c>
      <c r="B44" s="243">
        <v>0.13500000000000001</v>
      </c>
      <c r="C44" s="220"/>
      <c r="D44" s="220"/>
      <c r="E44" s="220"/>
      <c r="F44" s="220"/>
      <c r="G44" s="220"/>
      <c r="H44" s="220"/>
      <c r="I44" s="220"/>
      <c r="J44" s="220"/>
      <c r="K44" s="220"/>
      <c r="L44" s="220"/>
      <c r="M44" s="221"/>
      <c r="N44" s="220"/>
      <c r="O44" s="220"/>
      <c r="P44" s="220"/>
      <c r="Q44" s="220"/>
      <c r="R44" s="220"/>
      <c r="S44" s="220"/>
      <c r="T44" s="220"/>
      <c r="U44" s="245"/>
      <c r="V44" s="245"/>
      <c r="W44" s="245"/>
      <c r="X44" s="245"/>
      <c r="Y44" s="245"/>
      <c r="Z44" s="245"/>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W44" s="220"/>
      <c r="AX44" s="220"/>
      <c r="AY44" s="220"/>
      <c r="AZ44" s="220"/>
    </row>
    <row r="45" spans="1:52" x14ac:dyDescent="0.25">
      <c r="A45" s="241" t="s">
        <v>518</v>
      </c>
      <c r="B45" s="243">
        <f>1-B43</f>
        <v>1</v>
      </c>
      <c r="C45" s="220"/>
      <c r="D45" s="220"/>
      <c r="E45" s="220"/>
      <c r="F45" s="220"/>
      <c r="G45" s="220"/>
      <c r="H45" s="220"/>
      <c r="I45" s="220"/>
      <c r="J45" s="220"/>
      <c r="K45" s="220"/>
      <c r="L45" s="220"/>
      <c r="M45" s="221"/>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W45" s="220"/>
      <c r="AX45" s="220"/>
      <c r="AY45" s="220"/>
      <c r="AZ45" s="220"/>
    </row>
    <row r="46" spans="1:52" ht="16.5" thickBot="1" x14ac:dyDescent="0.3">
      <c r="A46" s="246" t="s">
        <v>519</v>
      </c>
      <c r="B46" s="247">
        <f>B45*B44+B43*B42*(1-B36)</f>
        <v>0.13500000000000001</v>
      </c>
      <c r="C46" s="220"/>
      <c r="D46" s="220"/>
      <c r="E46" s="220"/>
      <c r="F46" s="220"/>
      <c r="G46" s="220"/>
      <c r="H46" s="220"/>
      <c r="I46" s="220"/>
      <c r="J46" s="220"/>
      <c r="K46" s="220"/>
      <c r="L46" s="220"/>
      <c r="M46" s="221"/>
      <c r="N46" s="220"/>
      <c r="O46" s="220"/>
      <c r="P46" s="220"/>
      <c r="Q46" s="220"/>
      <c r="R46" s="220"/>
      <c r="S46" s="220"/>
      <c r="T46" s="220"/>
      <c r="U46" s="220"/>
      <c r="V46" s="220"/>
      <c r="W46" s="220"/>
      <c r="X46" s="220"/>
      <c r="Y46" s="220"/>
      <c r="Z46" s="220"/>
      <c r="AA46" s="220"/>
      <c r="AB46" s="220"/>
      <c r="AC46" s="220"/>
      <c r="AD46" s="220"/>
      <c r="AE46" s="220"/>
      <c r="AF46" s="220"/>
      <c r="AG46" s="220"/>
      <c r="AH46" s="220"/>
      <c r="AI46" s="220"/>
      <c r="AJ46" s="220"/>
      <c r="AK46" s="220"/>
      <c r="AL46" s="220"/>
      <c r="AM46" s="220"/>
      <c r="AN46" s="220"/>
      <c r="AO46" s="220"/>
      <c r="AP46" s="220"/>
      <c r="AQ46" s="220"/>
      <c r="AR46" s="220"/>
      <c r="AS46" s="220"/>
      <c r="AT46" s="220"/>
      <c r="AU46" s="220"/>
      <c r="AV46" s="220"/>
      <c r="AW46" s="220"/>
      <c r="AX46" s="220"/>
      <c r="AY46" s="220"/>
      <c r="AZ46" s="220"/>
    </row>
    <row r="47" spans="1:52" ht="31.5" x14ac:dyDescent="0.25">
      <c r="A47" s="248" t="s">
        <v>520</v>
      </c>
      <c r="B47" s="249" t="s">
        <v>556</v>
      </c>
      <c r="C47" s="250">
        <v>2025</v>
      </c>
      <c r="D47" s="251">
        <f>C47+1</f>
        <v>2026</v>
      </c>
      <c r="E47" s="251">
        <f t="shared" ref="E47:AZ47" si="0">D47+1</f>
        <v>2027</v>
      </c>
      <c r="F47" s="251">
        <f t="shared" si="0"/>
        <v>2028</v>
      </c>
      <c r="G47" s="251">
        <f t="shared" si="0"/>
        <v>2029</v>
      </c>
      <c r="H47" s="251">
        <f t="shared" si="0"/>
        <v>2030</v>
      </c>
      <c r="I47" s="251">
        <f t="shared" si="0"/>
        <v>2031</v>
      </c>
      <c r="J47" s="251">
        <f t="shared" si="0"/>
        <v>2032</v>
      </c>
      <c r="K47" s="251">
        <f t="shared" si="0"/>
        <v>2033</v>
      </c>
      <c r="L47" s="251">
        <f t="shared" si="0"/>
        <v>2034</v>
      </c>
      <c r="M47" s="252">
        <f t="shared" si="0"/>
        <v>2035</v>
      </c>
      <c r="N47" s="251">
        <f t="shared" si="0"/>
        <v>2036</v>
      </c>
      <c r="O47" s="251">
        <f t="shared" si="0"/>
        <v>2037</v>
      </c>
      <c r="P47" s="251">
        <f t="shared" si="0"/>
        <v>2038</v>
      </c>
      <c r="Q47" s="251">
        <f t="shared" si="0"/>
        <v>2039</v>
      </c>
      <c r="R47" s="251">
        <f t="shared" si="0"/>
        <v>2040</v>
      </c>
      <c r="S47" s="251">
        <f t="shared" si="0"/>
        <v>2041</v>
      </c>
      <c r="T47" s="251">
        <f t="shared" si="0"/>
        <v>2042</v>
      </c>
      <c r="U47" s="251">
        <f t="shared" si="0"/>
        <v>2043</v>
      </c>
      <c r="V47" s="251">
        <f t="shared" si="0"/>
        <v>2044</v>
      </c>
      <c r="W47" s="251">
        <f t="shared" si="0"/>
        <v>2045</v>
      </c>
      <c r="X47" s="251">
        <f t="shared" si="0"/>
        <v>2046</v>
      </c>
      <c r="Y47" s="251">
        <f t="shared" si="0"/>
        <v>2047</v>
      </c>
      <c r="Z47" s="251">
        <f t="shared" si="0"/>
        <v>2048</v>
      </c>
      <c r="AA47" s="251">
        <f t="shared" si="0"/>
        <v>2049</v>
      </c>
      <c r="AB47" s="251">
        <f t="shared" si="0"/>
        <v>2050</v>
      </c>
      <c r="AC47" s="251">
        <f t="shared" si="0"/>
        <v>2051</v>
      </c>
      <c r="AD47" s="251">
        <f t="shared" si="0"/>
        <v>2052</v>
      </c>
      <c r="AE47" s="251">
        <f t="shared" si="0"/>
        <v>2053</v>
      </c>
      <c r="AF47" s="251">
        <f t="shared" si="0"/>
        <v>2054</v>
      </c>
      <c r="AG47" s="251">
        <f t="shared" si="0"/>
        <v>2055</v>
      </c>
      <c r="AH47" s="251">
        <f t="shared" si="0"/>
        <v>2056</v>
      </c>
      <c r="AI47" s="251">
        <f t="shared" si="0"/>
        <v>2057</v>
      </c>
      <c r="AJ47" s="251">
        <f t="shared" si="0"/>
        <v>2058</v>
      </c>
      <c r="AK47" s="251">
        <f t="shared" si="0"/>
        <v>2059</v>
      </c>
      <c r="AL47" s="251">
        <f t="shared" si="0"/>
        <v>2060</v>
      </c>
      <c r="AM47" s="251">
        <f t="shared" si="0"/>
        <v>2061</v>
      </c>
      <c r="AN47" s="251">
        <f t="shared" si="0"/>
        <v>2062</v>
      </c>
      <c r="AO47" s="251">
        <f t="shared" si="0"/>
        <v>2063</v>
      </c>
      <c r="AP47" s="251">
        <f t="shared" si="0"/>
        <v>2064</v>
      </c>
      <c r="AQ47" s="251">
        <f t="shared" si="0"/>
        <v>2065</v>
      </c>
      <c r="AR47" s="251">
        <f t="shared" si="0"/>
        <v>2066</v>
      </c>
      <c r="AS47" s="251">
        <f t="shared" si="0"/>
        <v>2067</v>
      </c>
      <c r="AT47" s="251">
        <f t="shared" si="0"/>
        <v>2068</v>
      </c>
      <c r="AU47" s="251">
        <f t="shared" si="0"/>
        <v>2069</v>
      </c>
      <c r="AV47" s="251">
        <f t="shared" si="0"/>
        <v>2070</v>
      </c>
      <c r="AW47" s="251">
        <f t="shared" si="0"/>
        <v>2071</v>
      </c>
      <c r="AX47" s="251">
        <f t="shared" si="0"/>
        <v>2072</v>
      </c>
      <c r="AY47" s="251">
        <f t="shared" si="0"/>
        <v>2073</v>
      </c>
      <c r="AZ47" s="251">
        <f t="shared" si="0"/>
        <v>2074</v>
      </c>
    </row>
    <row r="48" spans="1:52" outlineLevel="1" x14ac:dyDescent="0.25">
      <c r="A48" s="253" t="s">
        <v>521</v>
      </c>
      <c r="B48" s="254">
        <v>4.2999999999999997E-2</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0.04</v>
      </c>
      <c r="AZ48" s="254">
        <v>0.04</v>
      </c>
    </row>
    <row r="49" spans="1:52" outlineLevel="1" x14ac:dyDescent="0.25">
      <c r="A49" s="253" t="s">
        <v>522</v>
      </c>
      <c r="B49" s="254">
        <f>B48</f>
        <v>4.2999999999999997E-2</v>
      </c>
      <c r="C49" s="254">
        <f t="shared" ref="C49:AZ49" si="1">(1+B49)*(1+C48)-1</f>
        <v>8.4719999999999906E-2</v>
      </c>
      <c r="D49" s="254">
        <f>(1+C49)*(1+D48)-1</f>
        <v>0.12810879999999991</v>
      </c>
      <c r="E49" s="254">
        <f t="shared" si="1"/>
        <v>0.17323315199999989</v>
      </c>
      <c r="F49" s="254">
        <f t="shared" si="1"/>
        <v>0.22016247808</v>
      </c>
      <c r="G49" s="254">
        <f t="shared" si="1"/>
        <v>0.26896897720320001</v>
      </c>
      <c r="H49" s="254">
        <f t="shared" si="1"/>
        <v>0.319727736291328</v>
      </c>
      <c r="I49" s="254">
        <f t="shared" si="1"/>
        <v>0.37251684574298127</v>
      </c>
      <c r="J49" s="254">
        <f t="shared" si="1"/>
        <v>0.42741751957270058</v>
      </c>
      <c r="K49" s="254">
        <f t="shared" si="1"/>
        <v>0.48451422035560876</v>
      </c>
      <c r="L49" s="254">
        <f t="shared" si="1"/>
        <v>0.54389478916983314</v>
      </c>
      <c r="M49" s="255">
        <f t="shared" si="1"/>
        <v>0.60565058073662659</v>
      </c>
      <c r="N49" s="254">
        <f t="shared" si="1"/>
        <v>0.66987660396609172</v>
      </c>
      <c r="O49" s="254">
        <f t="shared" si="1"/>
        <v>0.73667166812473539</v>
      </c>
      <c r="P49" s="254">
        <f t="shared" si="1"/>
        <v>0.80613853484972497</v>
      </c>
      <c r="Q49" s="254">
        <f t="shared" si="1"/>
        <v>0.87838407624371406</v>
      </c>
      <c r="R49" s="254">
        <f t="shared" si="1"/>
        <v>0.95351943929346272</v>
      </c>
      <c r="S49" s="254">
        <f t="shared" si="1"/>
        <v>1.0316602168652014</v>
      </c>
      <c r="T49" s="254">
        <f>(1+S49)*(1+T48)-1</f>
        <v>1.1129266255398096</v>
      </c>
      <c r="U49" s="254">
        <f t="shared" si="1"/>
        <v>1.1974436905614021</v>
      </c>
      <c r="V49" s="254">
        <f t="shared" si="1"/>
        <v>1.2853414381838584</v>
      </c>
      <c r="W49" s="254">
        <f t="shared" si="1"/>
        <v>1.3767550957112129</v>
      </c>
      <c r="X49" s="254">
        <f t="shared" si="1"/>
        <v>1.4718252995396615</v>
      </c>
      <c r="Y49" s="254">
        <f t="shared" si="1"/>
        <v>1.5706983115212481</v>
      </c>
      <c r="Z49" s="254">
        <f t="shared" si="1"/>
        <v>1.6735262439820979</v>
      </c>
      <c r="AA49" s="254">
        <f t="shared" si="1"/>
        <v>1.7804672937413821</v>
      </c>
      <c r="AB49" s="254">
        <f t="shared" si="1"/>
        <v>1.8916859854910375</v>
      </c>
      <c r="AC49" s="254">
        <f t="shared" si="1"/>
        <v>2.0073534249106793</v>
      </c>
      <c r="AD49" s="254">
        <f t="shared" si="1"/>
        <v>2.1276475619071067</v>
      </c>
      <c r="AE49" s="254">
        <f t="shared" si="1"/>
        <v>2.2527534643833911</v>
      </c>
      <c r="AF49" s="254">
        <f t="shared" si="1"/>
        <v>2.3828636029587269</v>
      </c>
      <c r="AG49" s="254">
        <f t="shared" si="1"/>
        <v>2.5181781470770761</v>
      </c>
      <c r="AH49" s="254">
        <f t="shared" si="1"/>
        <v>2.6589052729601592</v>
      </c>
      <c r="AI49" s="254">
        <f t="shared" si="1"/>
        <v>2.8052614838785659</v>
      </c>
      <c r="AJ49" s="254">
        <f t="shared" si="1"/>
        <v>2.9574719432337089</v>
      </c>
      <c r="AK49" s="254">
        <f t="shared" si="1"/>
        <v>3.115770820963057</v>
      </c>
      <c r="AL49" s="254">
        <f t="shared" si="1"/>
        <v>3.2804016538015794</v>
      </c>
      <c r="AM49" s="254">
        <f t="shared" si="1"/>
        <v>3.4516177199536431</v>
      </c>
      <c r="AN49" s="254">
        <f t="shared" si="1"/>
        <v>3.6296824287517886</v>
      </c>
      <c r="AO49" s="254">
        <f t="shared" si="1"/>
        <v>3.8148697259018602</v>
      </c>
      <c r="AP49" s="254">
        <f t="shared" si="1"/>
        <v>4.0074645149379347</v>
      </c>
      <c r="AQ49" s="254">
        <f t="shared" si="1"/>
        <v>4.2077630955354524</v>
      </c>
      <c r="AR49" s="254">
        <f t="shared" si="1"/>
        <v>4.4160736193568706</v>
      </c>
      <c r="AS49" s="254">
        <f t="shared" si="1"/>
        <v>4.6327165641311456</v>
      </c>
      <c r="AT49" s="254">
        <f t="shared" si="1"/>
        <v>4.8580252266963919</v>
      </c>
      <c r="AU49" s="254">
        <f t="shared" si="1"/>
        <v>5.0923462357642482</v>
      </c>
      <c r="AV49" s="254">
        <f t="shared" si="1"/>
        <v>5.336040085194818</v>
      </c>
      <c r="AW49" s="254">
        <f t="shared" si="1"/>
        <v>5.5894816886026106</v>
      </c>
      <c r="AX49" s="254">
        <f t="shared" si="1"/>
        <v>5.8530609561467157</v>
      </c>
      <c r="AY49" s="254">
        <f t="shared" si="1"/>
        <v>6.1271833943925849</v>
      </c>
      <c r="AZ49" s="254">
        <f t="shared" si="1"/>
        <v>6.4122707301682889</v>
      </c>
    </row>
    <row r="50" spans="1:52" s="203" customFormat="1" ht="16.5" thickBot="1" x14ac:dyDescent="0.3">
      <c r="A50" s="256" t="s">
        <v>523</v>
      </c>
      <c r="B50" s="257">
        <f>B51*1000</f>
        <v>0</v>
      </c>
      <c r="C50" s="257">
        <f>C51*1000</f>
        <v>0</v>
      </c>
      <c r="D50" s="257">
        <f t="shared" ref="D50:AZ50" si="2">D51*1000</f>
        <v>0</v>
      </c>
      <c r="E50" s="257">
        <f t="shared" si="2"/>
        <v>0</v>
      </c>
      <c r="F50" s="257">
        <f t="shared" si="2"/>
        <v>0</v>
      </c>
      <c r="G50" s="257">
        <f t="shared" si="2"/>
        <v>0</v>
      </c>
      <c r="H50" s="257">
        <f t="shared" si="2"/>
        <v>0</v>
      </c>
      <c r="I50" s="257">
        <f t="shared" si="2"/>
        <v>0</v>
      </c>
      <c r="J50" s="257">
        <f t="shared" si="2"/>
        <v>0</v>
      </c>
      <c r="K50" s="257">
        <f t="shared" si="2"/>
        <v>0</v>
      </c>
      <c r="L50" s="257">
        <f t="shared" si="2"/>
        <v>0</v>
      </c>
      <c r="M50" s="258">
        <f t="shared" si="2"/>
        <v>0</v>
      </c>
      <c r="N50" s="257">
        <f t="shared" si="2"/>
        <v>0</v>
      </c>
      <c r="O50" s="257">
        <f t="shared" si="2"/>
        <v>0</v>
      </c>
      <c r="P50" s="257">
        <f t="shared" si="2"/>
        <v>0</v>
      </c>
      <c r="Q50" s="257">
        <f t="shared" si="2"/>
        <v>0</v>
      </c>
      <c r="R50" s="257">
        <f t="shared" si="2"/>
        <v>0</v>
      </c>
      <c r="S50" s="257">
        <f t="shared" si="2"/>
        <v>0</v>
      </c>
      <c r="T50" s="257">
        <f t="shared" si="2"/>
        <v>0</v>
      </c>
      <c r="U50" s="257">
        <f t="shared" si="2"/>
        <v>0</v>
      </c>
      <c r="V50" s="257">
        <f t="shared" si="2"/>
        <v>0</v>
      </c>
      <c r="W50" s="257">
        <f t="shared" si="2"/>
        <v>0</v>
      </c>
      <c r="X50" s="257">
        <f t="shared" si="2"/>
        <v>0</v>
      </c>
      <c r="Y50" s="257">
        <f t="shared" si="2"/>
        <v>0</v>
      </c>
      <c r="Z50" s="257">
        <f t="shared" si="2"/>
        <v>0</v>
      </c>
      <c r="AA50" s="257">
        <f t="shared" si="2"/>
        <v>0</v>
      </c>
      <c r="AB50" s="257">
        <f t="shared" si="2"/>
        <v>0</v>
      </c>
      <c r="AC50" s="257">
        <f t="shared" si="2"/>
        <v>0</v>
      </c>
      <c r="AD50" s="257">
        <f t="shared" si="2"/>
        <v>0</v>
      </c>
      <c r="AE50" s="257">
        <f t="shared" si="2"/>
        <v>0</v>
      </c>
      <c r="AF50" s="257">
        <f t="shared" si="2"/>
        <v>0</v>
      </c>
      <c r="AG50" s="257">
        <f t="shared" si="2"/>
        <v>0</v>
      </c>
      <c r="AH50" s="257">
        <f t="shared" si="2"/>
        <v>0</v>
      </c>
      <c r="AI50" s="257">
        <f t="shared" si="2"/>
        <v>0</v>
      </c>
      <c r="AJ50" s="257">
        <f t="shared" si="2"/>
        <v>0</v>
      </c>
      <c r="AK50" s="257">
        <f t="shared" si="2"/>
        <v>0</v>
      </c>
      <c r="AL50" s="257">
        <f t="shared" si="2"/>
        <v>0</v>
      </c>
      <c r="AM50" s="257">
        <f t="shared" si="2"/>
        <v>0</v>
      </c>
      <c r="AN50" s="257">
        <f t="shared" si="2"/>
        <v>0</v>
      </c>
      <c r="AO50" s="257">
        <f t="shared" si="2"/>
        <v>0</v>
      </c>
      <c r="AP50" s="257">
        <f t="shared" si="2"/>
        <v>0</v>
      </c>
      <c r="AQ50" s="257">
        <f t="shared" si="2"/>
        <v>0</v>
      </c>
      <c r="AR50" s="257">
        <f t="shared" si="2"/>
        <v>0</v>
      </c>
      <c r="AS50" s="257">
        <f t="shared" si="2"/>
        <v>0</v>
      </c>
      <c r="AT50" s="257">
        <f t="shared" si="2"/>
        <v>0</v>
      </c>
      <c r="AU50" s="257">
        <f t="shared" si="2"/>
        <v>0</v>
      </c>
      <c r="AV50" s="257">
        <f t="shared" si="2"/>
        <v>0</v>
      </c>
      <c r="AW50" s="257">
        <f t="shared" si="2"/>
        <v>0</v>
      </c>
      <c r="AX50" s="257">
        <f t="shared" si="2"/>
        <v>0</v>
      </c>
      <c r="AY50" s="257">
        <f t="shared" si="2"/>
        <v>0</v>
      </c>
      <c r="AZ50" s="257">
        <f t="shared" si="2"/>
        <v>0</v>
      </c>
    </row>
    <row r="51" spans="1:52" x14ac:dyDescent="0.25">
      <c r="A51" s="220" t="s">
        <v>524</v>
      </c>
      <c r="B51" s="220"/>
      <c r="C51" s="220"/>
      <c r="D51" s="220"/>
      <c r="E51" s="220"/>
      <c r="F51" s="220"/>
      <c r="G51" s="220"/>
      <c r="H51" s="220"/>
      <c r="I51" s="220"/>
      <c r="J51" s="220"/>
      <c r="K51" s="220"/>
      <c r="L51" s="220"/>
      <c r="M51" s="221"/>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0"/>
      <c r="AN51" s="220"/>
      <c r="AO51" s="220"/>
      <c r="AP51" s="220"/>
      <c r="AQ51" s="220"/>
      <c r="AR51" s="220"/>
      <c r="AS51" s="220"/>
      <c r="AT51" s="220"/>
      <c r="AU51" s="220"/>
      <c r="AV51" s="220"/>
      <c r="AW51" s="220"/>
      <c r="AX51" s="220"/>
      <c r="AY51" s="220"/>
      <c r="AZ51" s="220"/>
    </row>
    <row r="52" spans="1:52" x14ac:dyDescent="0.25">
      <c r="A52" s="220" t="s">
        <v>525</v>
      </c>
      <c r="B52" s="220"/>
      <c r="C52" s="220"/>
      <c r="D52" s="220"/>
      <c r="E52" s="220"/>
      <c r="F52" s="220"/>
      <c r="G52" s="220"/>
      <c r="H52" s="220"/>
      <c r="I52" s="220"/>
      <c r="J52" s="220"/>
      <c r="K52" s="220"/>
      <c r="L52" s="220"/>
      <c r="M52" s="221"/>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0"/>
      <c r="AL52" s="220"/>
      <c r="AM52" s="220"/>
      <c r="AN52" s="220"/>
      <c r="AO52" s="220"/>
      <c r="AP52" s="220"/>
      <c r="AQ52" s="220"/>
      <c r="AR52" s="220"/>
      <c r="AS52" s="220"/>
      <c r="AT52" s="220"/>
      <c r="AU52" s="220"/>
      <c r="AV52" s="220"/>
      <c r="AW52" s="220"/>
      <c r="AX52" s="220"/>
      <c r="AY52" s="220"/>
      <c r="AZ52" s="220"/>
    </row>
    <row r="53" spans="1:52" ht="13.5" customHeight="1" x14ac:dyDescent="0.25">
      <c r="A53" s="220" t="s">
        <v>526</v>
      </c>
      <c r="B53" s="220"/>
      <c r="C53" s="220"/>
      <c r="D53" s="220"/>
      <c r="E53" s="220"/>
      <c r="F53" s="220"/>
      <c r="G53" s="220"/>
      <c r="H53" s="220"/>
      <c r="I53" s="220"/>
      <c r="J53" s="220"/>
      <c r="K53" s="220"/>
      <c r="L53" s="220"/>
      <c r="M53" s="221"/>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c r="AS53" s="220"/>
      <c r="AT53" s="220"/>
      <c r="AU53" s="220"/>
      <c r="AV53" s="220"/>
      <c r="AW53" s="220"/>
      <c r="AX53" s="220"/>
      <c r="AY53" s="220"/>
      <c r="AZ53" s="220"/>
    </row>
    <row r="54" spans="1:52" x14ac:dyDescent="0.25">
      <c r="A54" s="220"/>
      <c r="B54" s="220"/>
      <c r="C54" s="220"/>
      <c r="D54" s="220"/>
      <c r="E54" s="220"/>
      <c r="F54" s="220"/>
      <c r="G54" s="220"/>
      <c r="H54" s="220"/>
      <c r="I54" s="220"/>
      <c r="J54" s="220"/>
      <c r="K54" s="220"/>
      <c r="L54" s="220"/>
      <c r="M54" s="221"/>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row>
    <row r="55" spans="1:5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0"/>
    </row>
    <row r="56" spans="1:52" s="212" customFormat="1" ht="16.5" thickBot="1" x14ac:dyDescent="0.3">
      <c r="A56" s="259"/>
      <c r="B56" s="259"/>
      <c r="C56" s="259"/>
      <c r="D56" s="259"/>
      <c r="E56" s="259"/>
      <c r="F56" s="259"/>
      <c r="G56" s="259"/>
      <c r="H56" s="259"/>
      <c r="I56" s="259"/>
      <c r="J56" s="259"/>
      <c r="K56" s="259"/>
      <c r="L56" s="259"/>
      <c r="M56" s="260"/>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9"/>
      <c r="AL56" s="259"/>
      <c r="AM56" s="259"/>
      <c r="AN56" s="259"/>
      <c r="AO56" s="259"/>
      <c r="AP56" s="259"/>
      <c r="AQ56" s="259"/>
      <c r="AR56" s="259"/>
      <c r="AS56" s="259"/>
      <c r="AT56" s="259"/>
      <c r="AU56" s="259"/>
      <c r="AV56" s="259"/>
      <c r="AW56" s="259"/>
      <c r="AX56" s="259"/>
      <c r="AY56" s="259"/>
      <c r="AZ56" s="259"/>
    </row>
    <row r="57" spans="1:52" ht="31.5" x14ac:dyDescent="0.25">
      <c r="A57" s="261" t="s">
        <v>527</v>
      </c>
      <c r="B57" s="249" t="str">
        <f>B47</f>
        <v>Год окончания строительства 2024</v>
      </c>
      <c r="C57" s="249">
        <f t="shared" ref="C57:AZ57" si="3">C47</f>
        <v>2025</v>
      </c>
      <c r="D57" s="249">
        <f t="shared" si="3"/>
        <v>2026</v>
      </c>
      <c r="E57" s="249">
        <f t="shared" si="3"/>
        <v>2027</v>
      </c>
      <c r="F57" s="249">
        <f t="shared" si="3"/>
        <v>2028</v>
      </c>
      <c r="G57" s="249">
        <f t="shared" si="3"/>
        <v>2029</v>
      </c>
      <c r="H57" s="249">
        <f t="shared" si="3"/>
        <v>2030</v>
      </c>
      <c r="I57" s="249">
        <f t="shared" si="3"/>
        <v>2031</v>
      </c>
      <c r="J57" s="249">
        <f t="shared" si="3"/>
        <v>2032</v>
      </c>
      <c r="K57" s="249">
        <f t="shared" si="3"/>
        <v>2033</v>
      </c>
      <c r="L57" s="249">
        <f t="shared" si="3"/>
        <v>2034</v>
      </c>
      <c r="M57" s="262">
        <f t="shared" si="3"/>
        <v>2035</v>
      </c>
      <c r="N57" s="249">
        <f t="shared" si="3"/>
        <v>2036</v>
      </c>
      <c r="O57" s="249">
        <f t="shared" si="3"/>
        <v>2037</v>
      </c>
      <c r="P57" s="249">
        <f t="shared" si="3"/>
        <v>2038</v>
      </c>
      <c r="Q57" s="249">
        <f t="shared" si="3"/>
        <v>2039</v>
      </c>
      <c r="R57" s="249">
        <f t="shared" si="3"/>
        <v>2040</v>
      </c>
      <c r="S57" s="249">
        <f t="shared" si="3"/>
        <v>2041</v>
      </c>
      <c r="T57" s="249">
        <f t="shared" si="3"/>
        <v>2042</v>
      </c>
      <c r="U57" s="249">
        <f t="shared" si="3"/>
        <v>2043</v>
      </c>
      <c r="V57" s="249">
        <f t="shared" si="3"/>
        <v>2044</v>
      </c>
      <c r="W57" s="249">
        <f t="shared" si="3"/>
        <v>2045</v>
      </c>
      <c r="X57" s="249">
        <f t="shared" si="3"/>
        <v>2046</v>
      </c>
      <c r="Y57" s="249">
        <f t="shared" si="3"/>
        <v>2047</v>
      </c>
      <c r="Z57" s="249">
        <f t="shared" si="3"/>
        <v>2048</v>
      </c>
      <c r="AA57" s="249">
        <f t="shared" si="3"/>
        <v>2049</v>
      </c>
      <c r="AB57" s="249">
        <f t="shared" si="3"/>
        <v>2050</v>
      </c>
      <c r="AC57" s="249">
        <f t="shared" si="3"/>
        <v>2051</v>
      </c>
      <c r="AD57" s="249">
        <f t="shared" si="3"/>
        <v>2052</v>
      </c>
      <c r="AE57" s="249">
        <f t="shared" si="3"/>
        <v>2053</v>
      </c>
      <c r="AF57" s="249">
        <f t="shared" si="3"/>
        <v>2054</v>
      </c>
      <c r="AG57" s="249">
        <f t="shared" si="3"/>
        <v>2055</v>
      </c>
      <c r="AH57" s="249">
        <f t="shared" si="3"/>
        <v>2056</v>
      </c>
      <c r="AI57" s="249">
        <f t="shared" si="3"/>
        <v>2057</v>
      </c>
      <c r="AJ57" s="249">
        <f t="shared" si="3"/>
        <v>2058</v>
      </c>
      <c r="AK57" s="249">
        <f t="shared" si="3"/>
        <v>2059</v>
      </c>
      <c r="AL57" s="249">
        <f t="shared" si="3"/>
        <v>2060</v>
      </c>
      <c r="AM57" s="249">
        <f t="shared" si="3"/>
        <v>2061</v>
      </c>
      <c r="AN57" s="249">
        <f t="shared" si="3"/>
        <v>2062</v>
      </c>
      <c r="AO57" s="249">
        <f t="shared" si="3"/>
        <v>2063</v>
      </c>
      <c r="AP57" s="249">
        <f t="shared" si="3"/>
        <v>2064</v>
      </c>
      <c r="AQ57" s="249">
        <f t="shared" si="3"/>
        <v>2065</v>
      </c>
      <c r="AR57" s="249">
        <f t="shared" si="3"/>
        <v>2066</v>
      </c>
      <c r="AS57" s="249">
        <f t="shared" si="3"/>
        <v>2067</v>
      </c>
      <c r="AT57" s="249">
        <f t="shared" si="3"/>
        <v>2068</v>
      </c>
      <c r="AU57" s="249">
        <f t="shared" si="3"/>
        <v>2069</v>
      </c>
      <c r="AV57" s="249">
        <f t="shared" si="3"/>
        <v>2070</v>
      </c>
      <c r="AW57" s="249">
        <f t="shared" si="3"/>
        <v>2071</v>
      </c>
      <c r="AX57" s="249">
        <f t="shared" si="3"/>
        <v>2072</v>
      </c>
      <c r="AY57" s="249">
        <f t="shared" si="3"/>
        <v>2073</v>
      </c>
      <c r="AZ57" s="249">
        <f t="shared" si="3"/>
        <v>2074</v>
      </c>
    </row>
    <row r="58" spans="1:52" x14ac:dyDescent="0.25">
      <c r="A58" s="263" t="s">
        <v>528</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529</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3" t="s">
        <v>530</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6" t="s">
        <v>531</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c r="W62" s="220"/>
      <c r="X62" s="220"/>
      <c r="Y62" s="220"/>
      <c r="Z62" s="220"/>
      <c r="AA62" s="220"/>
      <c r="AB62" s="220"/>
      <c r="AC62" s="220"/>
      <c r="AD62" s="220"/>
      <c r="AE62" s="220"/>
      <c r="AF62" s="220"/>
      <c r="AG62" s="220"/>
      <c r="AH62" s="220"/>
      <c r="AI62" s="220"/>
      <c r="AJ62" s="220"/>
      <c r="AK62" s="220"/>
      <c r="AL62" s="220"/>
      <c r="AM62" s="220"/>
      <c r="AN62" s="220"/>
      <c r="AO62" s="220"/>
      <c r="AP62" s="220"/>
      <c r="AQ62" s="220"/>
      <c r="AR62" s="220"/>
      <c r="AS62" s="220"/>
      <c r="AT62" s="220"/>
      <c r="AU62" s="220"/>
      <c r="AV62" s="220"/>
      <c r="AW62" s="220"/>
      <c r="AX62" s="220"/>
      <c r="AY62" s="220"/>
      <c r="AZ62" s="220"/>
    </row>
    <row r="63" spans="1:52" s="211" customFormat="1" ht="31.5" x14ac:dyDescent="0.25">
      <c r="A63" s="261" t="s">
        <v>532</v>
      </c>
      <c r="B63" s="249" t="str">
        <f>B47</f>
        <v>Год окончания строительства 2024</v>
      </c>
      <c r="C63" s="249">
        <f t="shared" ref="C63:AZ63" si="4">C47</f>
        <v>2025</v>
      </c>
      <c r="D63" s="249">
        <f t="shared" si="4"/>
        <v>2026</v>
      </c>
      <c r="E63" s="249">
        <f t="shared" si="4"/>
        <v>2027</v>
      </c>
      <c r="F63" s="249">
        <f t="shared" si="4"/>
        <v>2028</v>
      </c>
      <c r="G63" s="249">
        <f t="shared" si="4"/>
        <v>2029</v>
      </c>
      <c r="H63" s="249">
        <f t="shared" si="4"/>
        <v>2030</v>
      </c>
      <c r="I63" s="249">
        <f t="shared" si="4"/>
        <v>2031</v>
      </c>
      <c r="J63" s="249">
        <f t="shared" si="4"/>
        <v>2032</v>
      </c>
      <c r="K63" s="249">
        <f t="shared" si="4"/>
        <v>2033</v>
      </c>
      <c r="L63" s="249">
        <f t="shared" si="4"/>
        <v>2034</v>
      </c>
      <c r="M63" s="262">
        <f t="shared" si="4"/>
        <v>2035</v>
      </c>
      <c r="N63" s="249">
        <f t="shared" si="4"/>
        <v>2036</v>
      </c>
      <c r="O63" s="249">
        <f t="shared" si="4"/>
        <v>2037</v>
      </c>
      <c r="P63" s="249">
        <f t="shared" si="4"/>
        <v>2038</v>
      </c>
      <c r="Q63" s="249">
        <f t="shared" si="4"/>
        <v>2039</v>
      </c>
      <c r="R63" s="249">
        <f t="shared" si="4"/>
        <v>2040</v>
      </c>
      <c r="S63" s="249">
        <f t="shared" si="4"/>
        <v>2041</v>
      </c>
      <c r="T63" s="249">
        <f t="shared" si="4"/>
        <v>2042</v>
      </c>
      <c r="U63" s="249">
        <f t="shared" si="4"/>
        <v>2043</v>
      </c>
      <c r="V63" s="249">
        <f t="shared" si="4"/>
        <v>2044</v>
      </c>
      <c r="W63" s="249">
        <f t="shared" si="4"/>
        <v>2045</v>
      </c>
      <c r="X63" s="249">
        <f t="shared" si="4"/>
        <v>2046</v>
      </c>
      <c r="Y63" s="249">
        <f t="shared" si="4"/>
        <v>2047</v>
      </c>
      <c r="Z63" s="249">
        <f t="shared" si="4"/>
        <v>2048</v>
      </c>
      <c r="AA63" s="249">
        <f t="shared" si="4"/>
        <v>2049</v>
      </c>
      <c r="AB63" s="249">
        <f t="shared" si="4"/>
        <v>2050</v>
      </c>
      <c r="AC63" s="249">
        <f t="shared" si="4"/>
        <v>2051</v>
      </c>
      <c r="AD63" s="249">
        <f t="shared" si="4"/>
        <v>2052</v>
      </c>
      <c r="AE63" s="249">
        <f t="shared" si="4"/>
        <v>2053</v>
      </c>
      <c r="AF63" s="249">
        <f t="shared" si="4"/>
        <v>2054</v>
      </c>
      <c r="AG63" s="249">
        <f t="shared" si="4"/>
        <v>2055</v>
      </c>
      <c r="AH63" s="249">
        <f t="shared" si="4"/>
        <v>2056</v>
      </c>
      <c r="AI63" s="249">
        <f t="shared" si="4"/>
        <v>2057</v>
      </c>
      <c r="AJ63" s="249">
        <f t="shared" si="4"/>
        <v>2058</v>
      </c>
      <c r="AK63" s="249">
        <f t="shared" si="4"/>
        <v>2059</v>
      </c>
      <c r="AL63" s="249">
        <f t="shared" si="4"/>
        <v>2060</v>
      </c>
      <c r="AM63" s="249">
        <f t="shared" si="4"/>
        <v>2061</v>
      </c>
      <c r="AN63" s="249">
        <f t="shared" si="4"/>
        <v>2062</v>
      </c>
      <c r="AO63" s="249">
        <f t="shared" si="4"/>
        <v>2063</v>
      </c>
      <c r="AP63" s="249">
        <f t="shared" si="4"/>
        <v>2064</v>
      </c>
      <c r="AQ63" s="249">
        <f t="shared" si="4"/>
        <v>2065</v>
      </c>
      <c r="AR63" s="249">
        <f t="shared" si="4"/>
        <v>2066</v>
      </c>
      <c r="AS63" s="249">
        <f t="shared" si="4"/>
        <v>2067</v>
      </c>
      <c r="AT63" s="249">
        <f t="shared" si="4"/>
        <v>2068</v>
      </c>
      <c r="AU63" s="249">
        <f t="shared" si="4"/>
        <v>2069</v>
      </c>
      <c r="AV63" s="249">
        <f t="shared" si="4"/>
        <v>2070</v>
      </c>
      <c r="AW63" s="249">
        <f t="shared" si="4"/>
        <v>2071</v>
      </c>
      <c r="AX63" s="249">
        <f t="shared" si="4"/>
        <v>2072</v>
      </c>
      <c r="AY63" s="249">
        <f t="shared" si="4"/>
        <v>2073</v>
      </c>
      <c r="AZ63" s="249">
        <f t="shared" si="4"/>
        <v>2074</v>
      </c>
    </row>
    <row r="64" spans="1:52" s="203" customFormat="1" ht="14.25" x14ac:dyDescent="0.25">
      <c r="A64" s="272" t="s">
        <v>533</v>
      </c>
      <c r="B64" s="273">
        <f t="shared" ref="B64:AZ64" si="5">B50*$B$28</f>
        <v>0</v>
      </c>
      <c r="C64" s="273">
        <f t="shared" si="5"/>
        <v>0</v>
      </c>
      <c r="D64" s="273">
        <f t="shared" si="5"/>
        <v>0</v>
      </c>
      <c r="E64" s="273">
        <f t="shared" si="5"/>
        <v>0</v>
      </c>
      <c r="F64" s="273">
        <f t="shared" si="5"/>
        <v>0</v>
      </c>
      <c r="G64" s="273">
        <f t="shared" si="5"/>
        <v>0</v>
      </c>
      <c r="H64" s="273">
        <f t="shared" si="5"/>
        <v>0</v>
      </c>
      <c r="I64" s="273">
        <f t="shared" si="5"/>
        <v>0</v>
      </c>
      <c r="J64" s="273">
        <f t="shared" si="5"/>
        <v>0</v>
      </c>
      <c r="K64" s="273">
        <f t="shared" si="5"/>
        <v>0</v>
      </c>
      <c r="L64" s="273">
        <f t="shared" si="5"/>
        <v>0</v>
      </c>
      <c r="M64" s="274">
        <f t="shared" si="5"/>
        <v>0</v>
      </c>
      <c r="N64" s="273">
        <f t="shared" si="5"/>
        <v>0</v>
      </c>
      <c r="O64" s="273">
        <f t="shared" si="5"/>
        <v>0</v>
      </c>
      <c r="P64" s="273">
        <f t="shared" si="5"/>
        <v>0</v>
      </c>
      <c r="Q64" s="273">
        <f t="shared" si="5"/>
        <v>0</v>
      </c>
      <c r="R64" s="273">
        <f t="shared" si="5"/>
        <v>0</v>
      </c>
      <c r="S64" s="273">
        <f t="shared" si="5"/>
        <v>0</v>
      </c>
      <c r="T64" s="273">
        <f t="shared" si="5"/>
        <v>0</v>
      </c>
      <c r="U64" s="273">
        <f t="shared" si="5"/>
        <v>0</v>
      </c>
      <c r="V64" s="273">
        <f t="shared" si="5"/>
        <v>0</v>
      </c>
      <c r="W64" s="273">
        <f t="shared" si="5"/>
        <v>0</v>
      </c>
      <c r="X64" s="273">
        <f t="shared" si="5"/>
        <v>0</v>
      </c>
      <c r="Y64" s="273">
        <f t="shared" si="5"/>
        <v>0</v>
      </c>
      <c r="Z64" s="273">
        <f t="shared" si="5"/>
        <v>0</v>
      </c>
      <c r="AA64" s="273">
        <f t="shared" si="5"/>
        <v>0</v>
      </c>
      <c r="AB64" s="273">
        <f t="shared" si="5"/>
        <v>0</v>
      </c>
      <c r="AC64" s="273">
        <f t="shared" si="5"/>
        <v>0</v>
      </c>
      <c r="AD64" s="273">
        <f t="shared" si="5"/>
        <v>0</v>
      </c>
      <c r="AE64" s="273">
        <f t="shared" si="5"/>
        <v>0</v>
      </c>
      <c r="AF64" s="273">
        <f t="shared" si="5"/>
        <v>0</v>
      </c>
      <c r="AG64" s="273">
        <f t="shared" si="5"/>
        <v>0</v>
      </c>
      <c r="AH64" s="273">
        <f t="shared" si="5"/>
        <v>0</v>
      </c>
      <c r="AI64" s="273">
        <f t="shared" si="5"/>
        <v>0</v>
      </c>
      <c r="AJ64" s="273">
        <f t="shared" si="5"/>
        <v>0</v>
      </c>
      <c r="AK64" s="273">
        <f t="shared" si="5"/>
        <v>0</v>
      </c>
      <c r="AL64" s="273">
        <f t="shared" si="5"/>
        <v>0</v>
      </c>
      <c r="AM64" s="273">
        <f t="shared" si="5"/>
        <v>0</v>
      </c>
      <c r="AN64" s="273">
        <f t="shared" si="5"/>
        <v>0</v>
      </c>
      <c r="AO64" s="273">
        <f t="shared" si="5"/>
        <v>0</v>
      </c>
      <c r="AP64" s="273">
        <f t="shared" si="5"/>
        <v>0</v>
      </c>
      <c r="AQ64" s="273">
        <f t="shared" si="5"/>
        <v>0</v>
      </c>
      <c r="AR64" s="273">
        <f t="shared" si="5"/>
        <v>0</v>
      </c>
      <c r="AS64" s="273">
        <f t="shared" si="5"/>
        <v>0</v>
      </c>
      <c r="AT64" s="273">
        <f t="shared" si="5"/>
        <v>0</v>
      </c>
      <c r="AU64" s="273">
        <f t="shared" si="5"/>
        <v>0</v>
      </c>
      <c r="AV64" s="273">
        <f t="shared" si="5"/>
        <v>0</v>
      </c>
      <c r="AW64" s="273">
        <f t="shared" si="5"/>
        <v>0</v>
      </c>
      <c r="AX64" s="273">
        <f t="shared" si="5"/>
        <v>0</v>
      </c>
      <c r="AY64" s="273">
        <f t="shared" si="5"/>
        <v>0</v>
      </c>
      <c r="AZ64" s="273">
        <f t="shared" si="5"/>
        <v>0</v>
      </c>
    </row>
    <row r="65" spans="1:52" x14ac:dyDescent="0.25">
      <c r="A65" s="263" t="s">
        <v>534</v>
      </c>
      <c r="B65" s="275">
        <f t="shared" ref="B65:AZ65" si="6">SUM(B66:B71)</f>
        <v>0</v>
      </c>
      <c r="C65" s="275">
        <f t="shared" si="6"/>
        <v>-1476387.1385999999</v>
      </c>
      <c r="D65" s="275">
        <f t="shared" si="6"/>
        <v>-1461474.1372</v>
      </c>
      <c r="E65" s="275">
        <f t="shared" si="6"/>
        <v>-1446561.1357999998</v>
      </c>
      <c r="F65" s="275">
        <f t="shared" si="6"/>
        <v>-1431648.1344000001</v>
      </c>
      <c r="G65" s="275">
        <f t="shared" si="6"/>
        <v>-1416735.1329999999</v>
      </c>
      <c r="H65" s="275">
        <f t="shared" si="6"/>
        <v>-1401822.1316</v>
      </c>
      <c r="I65" s="275">
        <f t="shared" si="6"/>
        <v>-1386909.1302</v>
      </c>
      <c r="J65" s="275">
        <f t="shared" si="6"/>
        <v>-1371996.1287999998</v>
      </c>
      <c r="K65" s="275">
        <f t="shared" si="6"/>
        <v>-1357083.1273999999</v>
      </c>
      <c r="L65" s="275">
        <f t="shared" si="6"/>
        <v>-1342170.1259999999</v>
      </c>
      <c r="M65" s="276">
        <f t="shared" si="6"/>
        <v>-1327257.1245999997</v>
      </c>
      <c r="N65" s="275">
        <f t="shared" si="6"/>
        <v>-1312344.1232</v>
      </c>
      <c r="O65" s="275">
        <f t="shared" si="6"/>
        <v>-1297431.1217999998</v>
      </c>
      <c r="P65" s="275">
        <f t="shared" si="6"/>
        <v>-1282518.1203999999</v>
      </c>
      <c r="Q65" s="275">
        <f t="shared" si="6"/>
        <v>-1267605.1189999999</v>
      </c>
      <c r="R65" s="275">
        <f t="shared" si="6"/>
        <v>-1252692.1175999998</v>
      </c>
      <c r="S65" s="275">
        <f t="shared" si="6"/>
        <v>-1237779.1162</v>
      </c>
      <c r="T65" s="275">
        <f t="shared" si="6"/>
        <v>-1222866.1148000001</v>
      </c>
      <c r="U65" s="275">
        <f t="shared" si="6"/>
        <v>-1207953.1133999999</v>
      </c>
      <c r="V65" s="275">
        <f t="shared" si="6"/>
        <v>-1193040.112</v>
      </c>
      <c r="W65" s="275">
        <f t="shared" si="6"/>
        <v>-1178127.1106</v>
      </c>
      <c r="X65" s="275">
        <f t="shared" si="6"/>
        <v>-1163214.1092000001</v>
      </c>
      <c r="Y65" s="275">
        <f t="shared" si="6"/>
        <v>-1148301.1078000001</v>
      </c>
      <c r="Z65" s="275">
        <f t="shared" si="6"/>
        <v>-1133388.1063999999</v>
      </c>
      <c r="AA65" s="275">
        <f t="shared" si="6"/>
        <v>-1118475.1050000002</v>
      </c>
      <c r="AB65" s="275">
        <f t="shared" si="6"/>
        <v>-1103562.1036000003</v>
      </c>
      <c r="AC65" s="275">
        <f t="shared" si="6"/>
        <v>-1088649.1022000001</v>
      </c>
      <c r="AD65" s="275">
        <f t="shared" si="6"/>
        <v>-1073736.1008000001</v>
      </c>
      <c r="AE65" s="275">
        <f t="shared" si="6"/>
        <v>-1058823.0994000002</v>
      </c>
      <c r="AF65" s="275">
        <f t="shared" si="6"/>
        <v>-1043910.0980000002</v>
      </c>
      <c r="AG65" s="275">
        <f t="shared" si="6"/>
        <v>-1028997.0966000002</v>
      </c>
      <c r="AH65" s="275">
        <f t="shared" si="6"/>
        <v>-1014084.0952000001</v>
      </c>
      <c r="AI65" s="275">
        <f t="shared" si="6"/>
        <v>-999171.09380000026</v>
      </c>
      <c r="AJ65" s="275">
        <f t="shared" si="6"/>
        <v>-984258.09240000031</v>
      </c>
      <c r="AK65" s="275">
        <f t="shared" si="6"/>
        <v>-969345.09100000025</v>
      </c>
      <c r="AL65" s="275">
        <f t="shared" si="6"/>
        <v>-954432.08960000018</v>
      </c>
      <c r="AM65" s="275">
        <f t="shared" si="6"/>
        <v>-939519.08820000035</v>
      </c>
      <c r="AN65" s="275">
        <f t="shared" si="6"/>
        <v>-924606.0868000004</v>
      </c>
      <c r="AO65" s="275">
        <f t="shared" si="6"/>
        <v>-909693.08540000033</v>
      </c>
      <c r="AP65" s="275">
        <f t="shared" si="6"/>
        <v>-894780.08400000026</v>
      </c>
      <c r="AQ65" s="275">
        <f t="shared" si="6"/>
        <v>-879867.08260000043</v>
      </c>
      <c r="AR65" s="275">
        <f t="shared" si="6"/>
        <v>-864954.08120000048</v>
      </c>
      <c r="AS65" s="275">
        <f t="shared" si="6"/>
        <v>-850041.07980000041</v>
      </c>
      <c r="AT65" s="275">
        <f t="shared" si="6"/>
        <v>-835128.07840000035</v>
      </c>
      <c r="AU65" s="275">
        <f t="shared" si="6"/>
        <v>-820215.0770000004</v>
      </c>
      <c r="AV65" s="275">
        <f t="shared" si="6"/>
        <v>-805302.07560000056</v>
      </c>
      <c r="AW65" s="275">
        <f t="shared" si="6"/>
        <v>-790389.0742000005</v>
      </c>
      <c r="AX65" s="275">
        <f t="shared" si="6"/>
        <v>-775476.07280000043</v>
      </c>
      <c r="AY65" s="275">
        <f t="shared" si="6"/>
        <v>-760563.07140000048</v>
      </c>
      <c r="AZ65" s="275">
        <f t="shared" si="6"/>
        <v>-745650.07000000041</v>
      </c>
    </row>
    <row r="66" spans="1:52" x14ac:dyDescent="0.25">
      <c r="A66" s="277" t="s">
        <v>535</v>
      </c>
      <c r="B66" s="275">
        <f>-B52*1000/1.2</f>
        <v>0</v>
      </c>
      <c r="C66" s="275">
        <f t="shared" ref="C66:AZ67" si="7">-C52*1000/1.2</f>
        <v>0</v>
      </c>
      <c r="D66" s="275">
        <f t="shared" si="7"/>
        <v>0</v>
      </c>
      <c r="E66" s="275">
        <f t="shared" si="7"/>
        <v>0</v>
      </c>
      <c r="F66" s="275">
        <f t="shared" si="7"/>
        <v>0</v>
      </c>
      <c r="G66" s="275">
        <f t="shared" si="7"/>
        <v>0</v>
      </c>
      <c r="H66" s="275">
        <f t="shared" si="7"/>
        <v>0</v>
      </c>
      <c r="I66" s="275">
        <f t="shared" si="7"/>
        <v>0</v>
      </c>
      <c r="J66" s="275">
        <f t="shared" si="7"/>
        <v>0</v>
      </c>
      <c r="K66" s="275">
        <f t="shared" si="7"/>
        <v>0</v>
      </c>
      <c r="L66" s="275">
        <f t="shared" si="7"/>
        <v>0</v>
      </c>
      <c r="M66" s="275">
        <f t="shared" si="7"/>
        <v>0</v>
      </c>
      <c r="N66" s="275">
        <f t="shared" si="7"/>
        <v>0</v>
      </c>
      <c r="O66" s="275">
        <f t="shared" si="7"/>
        <v>0</v>
      </c>
      <c r="P66" s="275">
        <f t="shared" si="7"/>
        <v>0</v>
      </c>
      <c r="Q66" s="275">
        <f t="shared" si="7"/>
        <v>0</v>
      </c>
      <c r="R66" s="275">
        <f t="shared" si="7"/>
        <v>0</v>
      </c>
      <c r="S66" s="275">
        <f t="shared" si="7"/>
        <v>0</v>
      </c>
      <c r="T66" s="275">
        <f t="shared" si="7"/>
        <v>0</v>
      </c>
      <c r="U66" s="275">
        <f t="shared" si="7"/>
        <v>0</v>
      </c>
      <c r="V66" s="275">
        <f t="shared" si="7"/>
        <v>0</v>
      </c>
      <c r="W66" s="275">
        <f t="shared" si="7"/>
        <v>0</v>
      </c>
      <c r="X66" s="275">
        <f t="shared" si="7"/>
        <v>0</v>
      </c>
      <c r="Y66" s="275">
        <f t="shared" si="7"/>
        <v>0</v>
      </c>
      <c r="Z66" s="275">
        <f t="shared" si="7"/>
        <v>0</v>
      </c>
      <c r="AA66" s="275">
        <f t="shared" si="7"/>
        <v>0</v>
      </c>
      <c r="AB66" s="275">
        <f t="shared" si="7"/>
        <v>0</v>
      </c>
      <c r="AC66" s="275">
        <f t="shared" si="7"/>
        <v>0</v>
      </c>
      <c r="AD66" s="275">
        <f t="shared" si="7"/>
        <v>0</v>
      </c>
      <c r="AE66" s="275">
        <f t="shared" si="7"/>
        <v>0</v>
      </c>
      <c r="AF66" s="275">
        <f t="shared" si="7"/>
        <v>0</v>
      </c>
      <c r="AG66" s="275">
        <f t="shared" si="7"/>
        <v>0</v>
      </c>
      <c r="AH66" s="275">
        <f t="shared" si="7"/>
        <v>0</v>
      </c>
      <c r="AI66" s="275">
        <f t="shared" si="7"/>
        <v>0</v>
      </c>
      <c r="AJ66" s="275">
        <f t="shared" si="7"/>
        <v>0</v>
      </c>
      <c r="AK66" s="275">
        <f t="shared" si="7"/>
        <v>0</v>
      </c>
      <c r="AL66" s="275">
        <f t="shared" si="7"/>
        <v>0</v>
      </c>
      <c r="AM66" s="275">
        <f t="shared" si="7"/>
        <v>0</v>
      </c>
      <c r="AN66" s="275">
        <f t="shared" si="7"/>
        <v>0</v>
      </c>
      <c r="AO66" s="275">
        <f t="shared" si="7"/>
        <v>0</v>
      </c>
      <c r="AP66" s="275">
        <f t="shared" si="7"/>
        <v>0</v>
      </c>
      <c r="AQ66" s="275">
        <f t="shared" si="7"/>
        <v>0</v>
      </c>
      <c r="AR66" s="275">
        <f t="shared" si="7"/>
        <v>0</v>
      </c>
      <c r="AS66" s="275">
        <f t="shared" si="7"/>
        <v>0</v>
      </c>
      <c r="AT66" s="275">
        <f t="shared" si="7"/>
        <v>0</v>
      </c>
      <c r="AU66" s="275">
        <f t="shared" si="7"/>
        <v>0</v>
      </c>
      <c r="AV66" s="275">
        <f t="shared" si="7"/>
        <v>0</v>
      </c>
      <c r="AW66" s="275">
        <f t="shared" si="7"/>
        <v>0</v>
      </c>
      <c r="AX66" s="275">
        <f t="shared" si="7"/>
        <v>0</v>
      </c>
      <c r="AY66" s="275">
        <f t="shared" si="7"/>
        <v>0</v>
      </c>
      <c r="AZ66" s="275">
        <f t="shared" si="7"/>
        <v>0</v>
      </c>
    </row>
    <row r="67" spans="1:52" x14ac:dyDescent="0.25">
      <c r="A67" s="277" t="str">
        <f>A32</f>
        <v>Прочие расходы при эксплуатации объекта, руб. без НДС</v>
      </c>
      <c r="B67" s="275">
        <f>-B53*1000/1.2</f>
        <v>0</v>
      </c>
      <c r="C67" s="275">
        <f t="shared" si="7"/>
        <v>0</v>
      </c>
      <c r="D67" s="275">
        <f t="shared" si="7"/>
        <v>0</v>
      </c>
      <c r="E67" s="275">
        <f t="shared" si="7"/>
        <v>0</v>
      </c>
      <c r="F67" s="275">
        <f t="shared" si="7"/>
        <v>0</v>
      </c>
      <c r="G67" s="275">
        <f t="shared" si="7"/>
        <v>0</v>
      </c>
      <c r="H67" s="275">
        <f t="shared" si="7"/>
        <v>0</v>
      </c>
      <c r="I67" s="275">
        <f t="shared" si="7"/>
        <v>0</v>
      </c>
      <c r="J67" s="275">
        <f t="shared" si="7"/>
        <v>0</v>
      </c>
      <c r="K67" s="275">
        <f t="shared" si="7"/>
        <v>0</v>
      </c>
      <c r="L67" s="275">
        <f t="shared" si="7"/>
        <v>0</v>
      </c>
      <c r="M67" s="275">
        <f t="shared" si="7"/>
        <v>0</v>
      </c>
      <c r="N67" s="275">
        <f t="shared" si="7"/>
        <v>0</v>
      </c>
      <c r="O67" s="275">
        <f t="shared" si="7"/>
        <v>0</v>
      </c>
      <c r="P67" s="275">
        <f t="shared" si="7"/>
        <v>0</v>
      </c>
      <c r="Q67" s="275">
        <f t="shared" si="7"/>
        <v>0</v>
      </c>
      <c r="R67" s="275">
        <f t="shared" si="7"/>
        <v>0</v>
      </c>
      <c r="S67" s="275">
        <f t="shared" si="7"/>
        <v>0</v>
      </c>
      <c r="T67" s="275">
        <f t="shared" si="7"/>
        <v>0</v>
      </c>
      <c r="U67" s="275">
        <f t="shared" si="7"/>
        <v>0</v>
      </c>
      <c r="V67" s="275">
        <f t="shared" si="7"/>
        <v>0</v>
      </c>
      <c r="W67" s="275">
        <f t="shared" si="7"/>
        <v>0</v>
      </c>
      <c r="X67" s="275">
        <f t="shared" si="7"/>
        <v>0</v>
      </c>
      <c r="Y67" s="275">
        <f t="shared" si="7"/>
        <v>0</v>
      </c>
      <c r="Z67" s="275">
        <f t="shared" si="7"/>
        <v>0</v>
      </c>
      <c r="AA67" s="275">
        <f t="shared" si="7"/>
        <v>0</v>
      </c>
      <c r="AB67" s="275">
        <f t="shared" si="7"/>
        <v>0</v>
      </c>
      <c r="AC67" s="275">
        <f t="shared" si="7"/>
        <v>0</v>
      </c>
      <c r="AD67" s="275">
        <f t="shared" si="7"/>
        <v>0</v>
      </c>
      <c r="AE67" s="275">
        <f t="shared" si="7"/>
        <v>0</v>
      </c>
      <c r="AF67" s="275">
        <f t="shared" si="7"/>
        <v>0</v>
      </c>
      <c r="AG67" s="275">
        <f t="shared" si="7"/>
        <v>0</v>
      </c>
      <c r="AH67" s="275">
        <f t="shared" si="7"/>
        <v>0</v>
      </c>
      <c r="AI67" s="275">
        <f t="shared" si="7"/>
        <v>0</v>
      </c>
      <c r="AJ67" s="275">
        <f t="shared" si="7"/>
        <v>0</v>
      </c>
      <c r="AK67" s="275">
        <f t="shared" si="7"/>
        <v>0</v>
      </c>
      <c r="AL67" s="275">
        <f t="shared" si="7"/>
        <v>0</v>
      </c>
      <c r="AM67" s="275">
        <f t="shared" si="7"/>
        <v>0</v>
      </c>
      <c r="AN67" s="275">
        <f t="shared" si="7"/>
        <v>0</v>
      </c>
      <c r="AO67" s="275">
        <f t="shared" si="7"/>
        <v>0</v>
      </c>
      <c r="AP67" s="275">
        <f t="shared" si="7"/>
        <v>0</v>
      </c>
      <c r="AQ67" s="275">
        <f t="shared" si="7"/>
        <v>0</v>
      </c>
      <c r="AR67" s="275">
        <f t="shared" si="7"/>
        <v>0</v>
      </c>
      <c r="AS67" s="275">
        <f t="shared" si="7"/>
        <v>0</v>
      </c>
      <c r="AT67" s="275">
        <f t="shared" si="7"/>
        <v>0</v>
      </c>
      <c r="AU67" s="275">
        <f t="shared" si="7"/>
        <v>0</v>
      </c>
      <c r="AV67" s="275">
        <f t="shared" si="7"/>
        <v>0</v>
      </c>
      <c r="AW67" s="275">
        <f t="shared" si="7"/>
        <v>0</v>
      </c>
      <c r="AX67" s="275">
        <f t="shared" si="7"/>
        <v>0</v>
      </c>
      <c r="AY67" s="275">
        <f t="shared" si="7"/>
        <v>0</v>
      </c>
      <c r="AZ67" s="275">
        <f t="shared" si="7"/>
        <v>0</v>
      </c>
    </row>
    <row r="68" spans="1:52" x14ac:dyDescent="0.25">
      <c r="A68" s="277" t="s">
        <v>510</v>
      </c>
      <c r="B68" s="275"/>
      <c r="C68" s="275"/>
      <c r="D68" s="275"/>
      <c r="E68" s="275"/>
      <c r="F68" s="275"/>
      <c r="G68" s="275"/>
      <c r="H68" s="275"/>
      <c r="I68" s="275"/>
      <c r="J68" s="275"/>
      <c r="K68" s="275"/>
      <c r="L68" s="275"/>
      <c r="M68" s="27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7" t="s">
        <v>510</v>
      </c>
      <c r="B69" s="275">
        <f t="shared" ref="B69:AZ69" si="8">-$B$37*(1+B$49)*$B$28*365</f>
        <v>0</v>
      </c>
      <c r="C69" s="275">
        <f t="shared" si="8"/>
        <v>0</v>
      </c>
      <c r="D69" s="275">
        <f t="shared" si="8"/>
        <v>0</v>
      </c>
      <c r="E69" s="275">
        <f t="shared" si="8"/>
        <v>0</v>
      </c>
      <c r="F69" s="275">
        <f t="shared" si="8"/>
        <v>0</v>
      </c>
      <c r="G69" s="275">
        <f t="shared" si="8"/>
        <v>0</v>
      </c>
      <c r="H69" s="275">
        <f t="shared" si="8"/>
        <v>0</v>
      </c>
      <c r="I69" s="275">
        <f t="shared" si="8"/>
        <v>0</v>
      </c>
      <c r="J69" s="275">
        <f t="shared" si="8"/>
        <v>0</v>
      </c>
      <c r="K69" s="275">
        <f t="shared" si="8"/>
        <v>0</v>
      </c>
      <c r="L69" s="275">
        <f t="shared" si="8"/>
        <v>0</v>
      </c>
      <c r="M69" s="276">
        <f t="shared" si="8"/>
        <v>0</v>
      </c>
      <c r="N69" s="275">
        <f t="shared" si="8"/>
        <v>0</v>
      </c>
      <c r="O69" s="275">
        <f t="shared" si="8"/>
        <v>0</v>
      </c>
      <c r="P69" s="275">
        <f t="shared" si="8"/>
        <v>0</v>
      </c>
      <c r="Q69" s="275">
        <f t="shared" si="8"/>
        <v>0</v>
      </c>
      <c r="R69" s="275">
        <f t="shared" si="8"/>
        <v>0</v>
      </c>
      <c r="S69" s="275">
        <f t="shared" si="8"/>
        <v>0</v>
      </c>
      <c r="T69" s="275">
        <f t="shared" si="8"/>
        <v>0</v>
      </c>
      <c r="U69" s="275">
        <f t="shared" si="8"/>
        <v>0</v>
      </c>
      <c r="V69" s="275">
        <f t="shared" si="8"/>
        <v>0</v>
      </c>
      <c r="W69" s="275">
        <f t="shared" si="8"/>
        <v>0</v>
      </c>
      <c r="X69" s="275">
        <f t="shared" si="8"/>
        <v>0</v>
      </c>
      <c r="Y69" s="275">
        <f t="shared" si="8"/>
        <v>0</v>
      </c>
      <c r="Z69" s="275">
        <f t="shared" si="8"/>
        <v>0</v>
      </c>
      <c r="AA69" s="275">
        <f t="shared" si="8"/>
        <v>0</v>
      </c>
      <c r="AB69" s="275">
        <f t="shared" si="8"/>
        <v>0</v>
      </c>
      <c r="AC69" s="275">
        <f t="shared" si="8"/>
        <v>0</v>
      </c>
      <c r="AD69" s="275">
        <f t="shared" si="8"/>
        <v>0</v>
      </c>
      <c r="AE69" s="275">
        <f t="shared" si="8"/>
        <v>0</v>
      </c>
      <c r="AF69" s="275">
        <f t="shared" si="8"/>
        <v>0</v>
      </c>
      <c r="AG69" s="275">
        <f t="shared" si="8"/>
        <v>0</v>
      </c>
      <c r="AH69" s="275">
        <f t="shared" si="8"/>
        <v>0</v>
      </c>
      <c r="AI69" s="275">
        <f t="shared" si="8"/>
        <v>0</v>
      </c>
      <c r="AJ69" s="275">
        <f t="shared" si="8"/>
        <v>0</v>
      </c>
      <c r="AK69" s="275">
        <f t="shared" si="8"/>
        <v>0</v>
      </c>
      <c r="AL69" s="275">
        <f t="shared" si="8"/>
        <v>0</v>
      </c>
      <c r="AM69" s="275">
        <f t="shared" si="8"/>
        <v>0</v>
      </c>
      <c r="AN69" s="275">
        <f t="shared" si="8"/>
        <v>0</v>
      </c>
      <c r="AO69" s="275">
        <f t="shared" si="8"/>
        <v>0</v>
      </c>
      <c r="AP69" s="275">
        <f t="shared" si="8"/>
        <v>0</v>
      </c>
      <c r="AQ69" s="275">
        <f t="shared" si="8"/>
        <v>0</v>
      </c>
      <c r="AR69" s="275">
        <f t="shared" si="8"/>
        <v>0</v>
      </c>
      <c r="AS69" s="275">
        <f t="shared" si="8"/>
        <v>0</v>
      </c>
      <c r="AT69" s="275">
        <f t="shared" si="8"/>
        <v>0</v>
      </c>
      <c r="AU69" s="275">
        <f t="shared" si="8"/>
        <v>0</v>
      </c>
      <c r="AV69" s="275">
        <f t="shared" si="8"/>
        <v>0</v>
      </c>
      <c r="AW69" s="275">
        <f t="shared" si="8"/>
        <v>0</v>
      </c>
      <c r="AX69" s="275">
        <f t="shared" si="8"/>
        <v>0</v>
      </c>
      <c r="AY69" s="275">
        <f t="shared" si="8"/>
        <v>0</v>
      </c>
      <c r="AZ69" s="275">
        <f t="shared" si="8"/>
        <v>0</v>
      </c>
    </row>
    <row r="70" spans="1:52" x14ac:dyDescent="0.25">
      <c r="A70" s="277" t="s">
        <v>510</v>
      </c>
      <c r="B70" s="275"/>
      <c r="C70" s="275">
        <f t="shared" ref="C70:AZ70" si="9">-$B$38*(1+C$49)*12</f>
        <v>0</v>
      </c>
      <c r="D70" s="275">
        <f t="shared" si="9"/>
        <v>0</v>
      </c>
      <c r="E70" s="275">
        <f t="shared" si="9"/>
        <v>0</v>
      </c>
      <c r="F70" s="275">
        <f t="shared" si="9"/>
        <v>0</v>
      </c>
      <c r="G70" s="275">
        <f t="shared" si="9"/>
        <v>0</v>
      </c>
      <c r="H70" s="275">
        <f t="shared" si="9"/>
        <v>0</v>
      </c>
      <c r="I70" s="275">
        <f t="shared" si="9"/>
        <v>0</v>
      </c>
      <c r="J70" s="275">
        <f t="shared" si="9"/>
        <v>0</v>
      </c>
      <c r="K70" s="275">
        <f t="shared" si="9"/>
        <v>0</v>
      </c>
      <c r="L70" s="275">
        <f t="shared" si="9"/>
        <v>0</v>
      </c>
      <c r="M70" s="276">
        <f t="shared" si="9"/>
        <v>0</v>
      </c>
      <c r="N70" s="275">
        <f t="shared" si="9"/>
        <v>0</v>
      </c>
      <c r="O70" s="275">
        <f t="shared" si="9"/>
        <v>0</v>
      </c>
      <c r="P70" s="275">
        <f t="shared" si="9"/>
        <v>0</v>
      </c>
      <c r="Q70" s="275">
        <f t="shared" si="9"/>
        <v>0</v>
      </c>
      <c r="R70" s="275">
        <f t="shared" si="9"/>
        <v>0</v>
      </c>
      <c r="S70" s="275">
        <f t="shared" si="9"/>
        <v>0</v>
      </c>
      <c r="T70" s="275">
        <f t="shared" si="9"/>
        <v>0</v>
      </c>
      <c r="U70" s="275">
        <f t="shared" si="9"/>
        <v>0</v>
      </c>
      <c r="V70" s="275">
        <f t="shared" si="9"/>
        <v>0</v>
      </c>
      <c r="W70" s="275">
        <f t="shared" si="9"/>
        <v>0</v>
      </c>
      <c r="X70" s="275">
        <f t="shared" si="9"/>
        <v>0</v>
      </c>
      <c r="Y70" s="275">
        <f t="shared" si="9"/>
        <v>0</v>
      </c>
      <c r="Z70" s="275">
        <f t="shared" si="9"/>
        <v>0</v>
      </c>
      <c r="AA70" s="275">
        <f t="shared" si="9"/>
        <v>0</v>
      </c>
      <c r="AB70" s="275">
        <f t="shared" si="9"/>
        <v>0</v>
      </c>
      <c r="AC70" s="275">
        <f t="shared" si="9"/>
        <v>0</v>
      </c>
      <c r="AD70" s="275">
        <f t="shared" si="9"/>
        <v>0</v>
      </c>
      <c r="AE70" s="275">
        <f t="shared" si="9"/>
        <v>0</v>
      </c>
      <c r="AF70" s="275">
        <f t="shared" si="9"/>
        <v>0</v>
      </c>
      <c r="AG70" s="275">
        <f t="shared" si="9"/>
        <v>0</v>
      </c>
      <c r="AH70" s="275">
        <f t="shared" si="9"/>
        <v>0</v>
      </c>
      <c r="AI70" s="275">
        <f t="shared" si="9"/>
        <v>0</v>
      </c>
      <c r="AJ70" s="275">
        <f t="shared" si="9"/>
        <v>0</v>
      </c>
      <c r="AK70" s="275">
        <f t="shared" si="9"/>
        <v>0</v>
      </c>
      <c r="AL70" s="275">
        <f t="shared" si="9"/>
        <v>0</v>
      </c>
      <c r="AM70" s="275">
        <f t="shared" si="9"/>
        <v>0</v>
      </c>
      <c r="AN70" s="275">
        <f t="shared" si="9"/>
        <v>0</v>
      </c>
      <c r="AO70" s="275">
        <f t="shared" si="9"/>
        <v>0</v>
      </c>
      <c r="AP70" s="275">
        <f t="shared" si="9"/>
        <v>0</v>
      </c>
      <c r="AQ70" s="275">
        <f t="shared" si="9"/>
        <v>0</v>
      </c>
      <c r="AR70" s="275">
        <f t="shared" si="9"/>
        <v>0</v>
      </c>
      <c r="AS70" s="275">
        <f t="shared" si="9"/>
        <v>0</v>
      </c>
      <c r="AT70" s="275">
        <f t="shared" si="9"/>
        <v>0</v>
      </c>
      <c r="AU70" s="275">
        <f t="shared" si="9"/>
        <v>0</v>
      </c>
      <c r="AV70" s="275">
        <f t="shared" si="9"/>
        <v>0</v>
      </c>
      <c r="AW70" s="275">
        <f t="shared" si="9"/>
        <v>0</v>
      </c>
      <c r="AX70" s="275">
        <f t="shared" si="9"/>
        <v>0</v>
      </c>
      <c r="AY70" s="275">
        <f t="shared" si="9"/>
        <v>0</v>
      </c>
      <c r="AZ70" s="275">
        <f t="shared" si="9"/>
        <v>0</v>
      </c>
    </row>
    <row r="71" spans="1:52" x14ac:dyDescent="0.25">
      <c r="A71" s="277" t="s">
        <v>536</v>
      </c>
      <c r="B71" s="275"/>
      <c r="C71" s="275">
        <f>-(($B$25+$B$26)*$B$28+($B$25+$B$26)*$B$28+SUM($B$73:C73))/2*$B35</f>
        <v>-1476387.1385999999</v>
      </c>
      <c r="D71" s="275">
        <f>-(($B$25+$B$26)*$B$28+($B$25+$B$26)*$B$28+SUM($B$73:D73))/2*$B35</f>
        <v>-1461474.1372</v>
      </c>
      <c r="E71" s="275">
        <f>-(($B$25+$B$26)*$B$28+($B$25+$B$26)*$B$28+SUM($B$73:E73))/2*$B35</f>
        <v>-1446561.1357999998</v>
      </c>
      <c r="F71" s="275">
        <f>-(($B$25+$B$26)*$B$28+($B$25+$B$26)*$B$28+SUM($B$73:F73))/2*$B35</f>
        <v>-1431648.1344000001</v>
      </c>
      <c r="G71" s="275">
        <f>-(($B$25+$B$26)*$B$28+($B$25+$B$26)*$B$28+SUM($B$73:G73))/2*$B35</f>
        <v>-1416735.1329999999</v>
      </c>
      <c r="H71" s="275">
        <f>-(($B$25+$B$26)*$B$28+($B$25+$B$26)*$B$28+SUM($B$73:H73))/2*$B35</f>
        <v>-1401822.1316</v>
      </c>
      <c r="I71" s="275">
        <f>-(($B$25+$B$26)*$B$28+($B$25+$B$26)*$B$28+SUM($B$73:I73))/2*$B35</f>
        <v>-1386909.1302</v>
      </c>
      <c r="J71" s="275">
        <f>-(($B$25+$B$26)*$B$28+($B$25+$B$26)*$B$28+SUM($B$73:J73))/2*$B35</f>
        <v>-1371996.1287999998</v>
      </c>
      <c r="K71" s="275">
        <f>-(($B$25+$B$26)*$B$28+($B$25+$B$26)*$B$28+SUM($B$73:K73))/2*$B35</f>
        <v>-1357083.1273999999</v>
      </c>
      <c r="L71" s="275">
        <f>-(($B$25+$B$26)*$B$28+($B$25+$B$26)*$B$28+SUM($B$73:L73))/2*$B35</f>
        <v>-1342170.1259999999</v>
      </c>
      <c r="M71" s="275">
        <f>-(($B$25+$B$26)*$B$28+($B$25+$B$26)*$B$28+SUM($B$73:M73))/2*$B35</f>
        <v>-1327257.1245999997</v>
      </c>
      <c r="N71" s="275">
        <f>-(($B$25+$B$26)*$B$28+($B$25+$B$26)*$B$28+SUM($B$73:N73))/2*$B35</f>
        <v>-1312344.1232</v>
      </c>
      <c r="O71" s="275">
        <f>-(($B$25+$B$26)*$B$28+($B$25+$B$26)*$B$28+SUM($B$73:O73))/2*$B35</f>
        <v>-1297431.1217999998</v>
      </c>
      <c r="P71" s="275">
        <f>-(($B$25+$B$26)*$B$28+($B$25+$B$26)*$B$28+SUM($B$73:P73))/2*$B35</f>
        <v>-1282518.1203999999</v>
      </c>
      <c r="Q71" s="275">
        <f>-(($B$25+$B$26)*$B$28+($B$25+$B$26)*$B$28+SUM($B$73:Q73))/2*$B35</f>
        <v>-1267605.1189999999</v>
      </c>
      <c r="R71" s="275">
        <f>-(($B$25+$B$26)*$B$28+($B$25+$B$26)*$B$28+SUM($B$73:R73))/2*$B35</f>
        <v>-1252692.1175999998</v>
      </c>
      <c r="S71" s="275">
        <f>-(($B$25+$B$26)*$B$28+($B$25+$B$26)*$B$28+SUM($B$73:S73))/2*$B35</f>
        <v>-1237779.1162</v>
      </c>
      <c r="T71" s="275">
        <f>-(($B$25+$B$26)*$B$28+($B$25+$B$26)*$B$28+SUM($B$73:T73))/2*$B35</f>
        <v>-1222866.1148000001</v>
      </c>
      <c r="U71" s="275">
        <f>-(($B$25+$B$26)*$B$28+($B$25+$B$26)*$B$28+SUM($B$73:U73))/2*$B35</f>
        <v>-1207953.1133999999</v>
      </c>
      <c r="V71" s="275">
        <f>-(($B$25+$B$26)*$B$28+($B$25+$B$26)*$B$28+SUM($B$73:V73))/2*$B35</f>
        <v>-1193040.112</v>
      </c>
      <c r="W71" s="275">
        <f>-(($B$25+$B$26)*$B$28+($B$25+$B$26)*$B$28+SUM($B$73:W73))/2*$B35</f>
        <v>-1178127.1106</v>
      </c>
      <c r="X71" s="275">
        <f>-(($B$25+$B$26)*$B$28+($B$25+$B$26)*$B$28+SUM($B$73:X73))/2*$B35</f>
        <v>-1163214.1092000001</v>
      </c>
      <c r="Y71" s="275">
        <f>-(($B$25+$B$26)*$B$28+($B$25+$B$26)*$B$28+SUM($B$73:Y73))/2*$B35</f>
        <v>-1148301.1078000001</v>
      </c>
      <c r="Z71" s="275">
        <f>-(($B$25+$B$26)*$B$28+($B$25+$B$26)*$B$28+SUM($B$73:Z73))/2*$B35</f>
        <v>-1133388.1063999999</v>
      </c>
      <c r="AA71" s="275">
        <f>-(($B$25+$B$26)*$B$28+($B$25+$B$26)*$B$28+SUM($B$73:AA73))/2*$B35</f>
        <v>-1118475.1050000002</v>
      </c>
      <c r="AB71" s="275">
        <f>-(($B$25+$B$26)*$B$28+($B$25+$B$26)*$B$28+SUM($B$73:AB73))/2*$B35</f>
        <v>-1103562.1036000003</v>
      </c>
      <c r="AC71" s="275">
        <f>-(($B$25+$B$26)*$B$28+($B$25+$B$26)*$B$28+SUM($B$73:AC73))/2*$B35</f>
        <v>-1088649.1022000001</v>
      </c>
      <c r="AD71" s="275">
        <f>-(($B$25+$B$26)*$B$28+($B$25+$B$26)*$B$28+SUM($B$73:AD73))/2*$B35</f>
        <v>-1073736.1008000001</v>
      </c>
      <c r="AE71" s="275">
        <f>-(($B$25+$B$26)*$B$28+($B$25+$B$26)*$B$28+SUM($B$73:AE73))/2*$B35</f>
        <v>-1058823.0994000002</v>
      </c>
      <c r="AF71" s="275">
        <f>-(($B$25+$B$26)*$B$28+($B$25+$B$26)*$B$28+SUM($B$73:AF73))/2*$B35</f>
        <v>-1043910.0980000002</v>
      </c>
      <c r="AG71" s="275">
        <f>-(($B$25+$B$26)*$B$28+($B$25+$B$26)*$B$28+SUM($B$73:AG73))/2*$B35</f>
        <v>-1028997.0966000002</v>
      </c>
      <c r="AH71" s="275">
        <f>-(($B$25+$B$26)*$B$28+($B$25+$B$26)*$B$28+SUM($B$73:AH73))/2*$B35</f>
        <v>-1014084.0952000001</v>
      </c>
      <c r="AI71" s="275">
        <f>-(($B$25+$B$26)*$B$28+($B$25+$B$26)*$B$28+SUM($B$73:AI73))/2*$B35</f>
        <v>-999171.09380000026</v>
      </c>
      <c r="AJ71" s="275">
        <f>-(($B$25+$B$26)*$B$28+($B$25+$B$26)*$B$28+SUM($B$73:AJ73))/2*$B35</f>
        <v>-984258.09240000031</v>
      </c>
      <c r="AK71" s="275">
        <f>-(($B$25+$B$26)*$B$28+($B$25+$B$26)*$B$28+SUM($B$73:AK73))/2*$B35</f>
        <v>-969345.09100000025</v>
      </c>
      <c r="AL71" s="275">
        <f>-(($B$25+$B$26)*$B$28+($B$25+$B$26)*$B$28+SUM($B$73:AL73))/2*$B35</f>
        <v>-954432.08960000018</v>
      </c>
      <c r="AM71" s="275">
        <f>-(($B$25+$B$26)*$B$28+($B$25+$B$26)*$B$28+SUM($B$73:AM73))/2*$B35</f>
        <v>-939519.08820000035</v>
      </c>
      <c r="AN71" s="275">
        <f>-(($B$25+$B$26)*$B$28+($B$25+$B$26)*$B$28+SUM($B$73:AN73))/2*$B35</f>
        <v>-924606.0868000004</v>
      </c>
      <c r="AO71" s="275">
        <f>-(($B$25+$B$26)*$B$28+($B$25+$B$26)*$B$28+SUM($B$73:AO73))/2*$B35</f>
        <v>-909693.08540000033</v>
      </c>
      <c r="AP71" s="275">
        <f>-(($B$25+$B$26)*$B$28+($B$25+$B$26)*$B$28+SUM($B$73:AP73))/2*$B35</f>
        <v>-894780.08400000026</v>
      </c>
      <c r="AQ71" s="275">
        <f>-(($B$25+$B$26)*$B$28+($B$25+$B$26)*$B$28+SUM($B$73:AQ73))/2*$B35</f>
        <v>-879867.08260000043</v>
      </c>
      <c r="AR71" s="275">
        <f>-(($B$25+$B$26)*$B$28+($B$25+$B$26)*$B$28+SUM($B$73:AR73))/2*$B35</f>
        <v>-864954.08120000048</v>
      </c>
      <c r="AS71" s="275">
        <f>-(($B$25+$B$26)*$B$28+($B$25+$B$26)*$B$28+SUM($B$73:AS73))/2*$B35</f>
        <v>-850041.07980000041</v>
      </c>
      <c r="AT71" s="275">
        <f>-(($B$25+$B$26)*$B$28+($B$25+$B$26)*$B$28+SUM($B$73:AT73))/2*$B35</f>
        <v>-835128.07840000035</v>
      </c>
      <c r="AU71" s="275">
        <f>-(($B$25+$B$26)*$B$28+($B$25+$B$26)*$B$28+SUM($B$73:AU73))/2*$B35</f>
        <v>-820215.0770000004</v>
      </c>
      <c r="AV71" s="275">
        <f>-(($B$25+$B$26)*$B$28+($B$25+$B$26)*$B$28+SUM($B$73:AV73))/2*$B35</f>
        <v>-805302.07560000056</v>
      </c>
      <c r="AW71" s="275">
        <f>-(($B$25+$B$26)*$B$28+($B$25+$B$26)*$B$28+SUM($B$73:AW73))/2*$B35</f>
        <v>-790389.0742000005</v>
      </c>
      <c r="AX71" s="275">
        <f>-(($B$25+$B$26)*$B$28+($B$25+$B$26)*$B$28+SUM($B$73:AX73))/2*$B35</f>
        <v>-775476.07280000043</v>
      </c>
      <c r="AY71" s="275">
        <f>-(($B$25+$B$26)*$B$28+($B$25+$B$26)*$B$28+SUM($B$73:AY73))/2*$B35</f>
        <v>-760563.07140000048</v>
      </c>
      <c r="AZ71" s="275">
        <f>-(($B$25+$B$26)*$B$28+($B$25+$B$26)*$B$28+SUM($B$73:AZ73))/2*$B35</f>
        <v>-745650.07000000041</v>
      </c>
    </row>
    <row r="72" spans="1:52" s="203" customFormat="1" ht="14.25" x14ac:dyDescent="0.25">
      <c r="A72" s="278" t="s">
        <v>537</v>
      </c>
      <c r="B72" s="273">
        <f t="shared" ref="B72:AZ72" si="10">B64+B65</f>
        <v>0</v>
      </c>
      <c r="C72" s="273">
        <f t="shared" si="10"/>
        <v>-1476387.1385999999</v>
      </c>
      <c r="D72" s="273">
        <f t="shared" si="10"/>
        <v>-1461474.1372</v>
      </c>
      <c r="E72" s="273">
        <f t="shared" si="10"/>
        <v>-1446561.1357999998</v>
      </c>
      <c r="F72" s="273">
        <f t="shared" si="10"/>
        <v>-1431648.1344000001</v>
      </c>
      <c r="G72" s="273">
        <f t="shared" si="10"/>
        <v>-1416735.1329999999</v>
      </c>
      <c r="H72" s="273">
        <f t="shared" si="10"/>
        <v>-1401822.1316</v>
      </c>
      <c r="I72" s="273">
        <f t="shared" si="10"/>
        <v>-1386909.1302</v>
      </c>
      <c r="J72" s="273">
        <f t="shared" si="10"/>
        <v>-1371996.1287999998</v>
      </c>
      <c r="K72" s="273">
        <f t="shared" si="10"/>
        <v>-1357083.1273999999</v>
      </c>
      <c r="L72" s="273">
        <f t="shared" si="10"/>
        <v>-1342170.1259999999</v>
      </c>
      <c r="M72" s="274">
        <f t="shared" si="10"/>
        <v>-1327257.1245999997</v>
      </c>
      <c r="N72" s="273">
        <f t="shared" si="10"/>
        <v>-1312344.1232</v>
      </c>
      <c r="O72" s="273">
        <f t="shared" si="10"/>
        <v>-1297431.1217999998</v>
      </c>
      <c r="P72" s="273">
        <f t="shared" si="10"/>
        <v>-1282518.1203999999</v>
      </c>
      <c r="Q72" s="273">
        <f t="shared" si="10"/>
        <v>-1267605.1189999999</v>
      </c>
      <c r="R72" s="273">
        <f t="shared" si="10"/>
        <v>-1252692.1175999998</v>
      </c>
      <c r="S72" s="273">
        <f t="shared" si="10"/>
        <v>-1237779.1162</v>
      </c>
      <c r="T72" s="273">
        <f t="shared" si="10"/>
        <v>-1222866.1148000001</v>
      </c>
      <c r="U72" s="273">
        <f t="shared" si="10"/>
        <v>-1207953.1133999999</v>
      </c>
      <c r="V72" s="273">
        <f t="shared" si="10"/>
        <v>-1193040.112</v>
      </c>
      <c r="W72" s="273">
        <f t="shared" si="10"/>
        <v>-1178127.1106</v>
      </c>
      <c r="X72" s="273">
        <f t="shared" si="10"/>
        <v>-1163214.1092000001</v>
      </c>
      <c r="Y72" s="273">
        <f t="shared" si="10"/>
        <v>-1148301.1078000001</v>
      </c>
      <c r="Z72" s="273">
        <f t="shared" si="10"/>
        <v>-1133388.1063999999</v>
      </c>
      <c r="AA72" s="273">
        <f t="shared" si="10"/>
        <v>-1118475.1050000002</v>
      </c>
      <c r="AB72" s="273">
        <f t="shared" si="10"/>
        <v>-1103562.1036000003</v>
      </c>
      <c r="AC72" s="273">
        <f t="shared" si="10"/>
        <v>-1088649.1022000001</v>
      </c>
      <c r="AD72" s="273">
        <f t="shared" si="10"/>
        <v>-1073736.1008000001</v>
      </c>
      <c r="AE72" s="273">
        <f t="shared" si="10"/>
        <v>-1058823.0994000002</v>
      </c>
      <c r="AF72" s="273">
        <f t="shared" si="10"/>
        <v>-1043910.0980000002</v>
      </c>
      <c r="AG72" s="273">
        <f t="shared" si="10"/>
        <v>-1028997.0966000002</v>
      </c>
      <c r="AH72" s="273">
        <f t="shared" si="10"/>
        <v>-1014084.0952000001</v>
      </c>
      <c r="AI72" s="273">
        <f t="shared" si="10"/>
        <v>-999171.09380000026</v>
      </c>
      <c r="AJ72" s="273">
        <f t="shared" si="10"/>
        <v>-984258.09240000031</v>
      </c>
      <c r="AK72" s="273">
        <f t="shared" si="10"/>
        <v>-969345.09100000025</v>
      </c>
      <c r="AL72" s="273">
        <f t="shared" si="10"/>
        <v>-954432.08960000018</v>
      </c>
      <c r="AM72" s="273">
        <f t="shared" si="10"/>
        <v>-939519.08820000035</v>
      </c>
      <c r="AN72" s="273">
        <f t="shared" si="10"/>
        <v>-924606.0868000004</v>
      </c>
      <c r="AO72" s="273">
        <f t="shared" si="10"/>
        <v>-909693.08540000033</v>
      </c>
      <c r="AP72" s="273">
        <f t="shared" si="10"/>
        <v>-894780.08400000026</v>
      </c>
      <c r="AQ72" s="273">
        <f t="shared" si="10"/>
        <v>-879867.08260000043</v>
      </c>
      <c r="AR72" s="273">
        <f t="shared" si="10"/>
        <v>-864954.08120000048</v>
      </c>
      <c r="AS72" s="273">
        <f t="shared" si="10"/>
        <v>-850041.07980000041</v>
      </c>
      <c r="AT72" s="273">
        <f t="shared" si="10"/>
        <v>-835128.07840000035</v>
      </c>
      <c r="AU72" s="273">
        <f t="shared" si="10"/>
        <v>-820215.0770000004</v>
      </c>
      <c r="AV72" s="273">
        <f t="shared" si="10"/>
        <v>-805302.07560000056</v>
      </c>
      <c r="AW72" s="273">
        <f t="shared" si="10"/>
        <v>-790389.0742000005</v>
      </c>
      <c r="AX72" s="273">
        <f t="shared" si="10"/>
        <v>-775476.07280000043</v>
      </c>
      <c r="AY72" s="273">
        <f t="shared" si="10"/>
        <v>-760563.07140000048</v>
      </c>
      <c r="AZ72" s="273">
        <f t="shared" si="10"/>
        <v>-745650.07000000041</v>
      </c>
    </row>
    <row r="73" spans="1:52" x14ac:dyDescent="0.25">
      <c r="A73" s="277" t="s">
        <v>538</v>
      </c>
      <c r="B73" s="275">
        <v>0</v>
      </c>
      <c r="C73" s="275">
        <f>IF($B$25-ABS(SUM($B$73:B73))&gt;0,-$B$25/$B$27,0)</f>
        <v>-1355727.4</v>
      </c>
      <c r="D73" s="275">
        <f>IF($B$25-ABS(SUM($B$73:C73))&gt;0,-$B$25/$B$27,0)</f>
        <v>-1355727.4</v>
      </c>
      <c r="E73" s="275">
        <f>IF($B$25-ABS(SUM($B$73:D73))&gt;0,-$B$25/$B$27,0)</f>
        <v>-1355727.4</v>
      </c>
      <c r="F73" s="275">
        <f>IF($B$25-ABS(SUM($B$73:E73))&gt;0,-$B$25/$B$27,0)</f>
        <v>-1355727.4</v>
      </c>
      <c r="G73" s="275">
        <f>IF($B$25-ABS(SUM($B$73:F73))&gt;0,-$B$25/$B$27,0)</f>
        <v>-1355727.4</v>
      </c>
      <c r="H73" s="275">
        <f>IF($B$25-ABS(SUM($B$73:G73))&gt;0,-$B$25/$B$27,0)</f>
        <v>-1355727.4</v>
      </c>
      <c r="I73" s="275">
        <f>IF($B$25-ABS(SUM($B$73:H73))&gt;0,-$B$25/$B$27,0)</f>
        <v>-1355727.4</v>
      </c>
      <c r="J73" s="275">
        <f>IF($B$25-ABS(SUM($B$73:I73))&gt;0,-$B$25/$B$27,0)</f>
        <v>-1355727.4</v>
      </c>
      <c r="K73" s="275">
        <f>IF($B$25-ABS(SUM($B$73:J73))&gt;0,-$B$25/$B$27,0)</f>
        <v>-1355727.4</v>
      </c>
      <c r="L73" s="275">
        <f>IF($B$25-ABS(SUM($B$73:K73))&gt;0,-$B$25/$B$27,0)</f>
        <v>-1355727.4</v>
      </c>
      <c r="M73" s="275">
        <f>IF($B$25-ABS(SUM($B$73:L73))&gt;0,-$B$25/$B$27,0)</f>
        <v>-1355727.4</v>
      </c>
      <c r="N73" s="275">
        <f>IF($B$25-ABS(SUM($B$73:M73))&gt;0,-$B$25/$B$27,0)</f>
        <v>-1355727.4</v>
      </c>
      <c r="O73" s="275">
        <f>IF($B$25-ABS(SUM($B$73:N73))&gt;0,-$B$25/$B$27,0)</f>
        <v>-1355727.4</v>
      </c>
      <c r="P73" s="275">
        <f>IF($B$25-ABS(SUM($B$73:O73))&gt;0,-$B$25/$B$27,0)</f>
        <v>-1355727.4</v>
      </c>
      <c r="Q73" s="275">
        <f>IF($B$25-ABS(SUM($B$73:P73))&gt;0,-$B$25/$B$27,0)</f>
        <v>-1355727.4</v>
      </c>
      <c r="R73" s="275">
        <f>IF($B$25-ABS(SUM($B$73:Q73))&gt;0,-$B$25/$B$27,0)</f>
        <v>-1355727.4</v>
      </c>
      <c r="S73" s="275">
        <f>IF($B$25-ABS(SUM($B$73:R73))&gt;0,-$B$25/$B$27,0)</f>
        <v>-1355727.4</v>
      </c>
      <c r="T73" s="275">
        <f>IF($B$25-ABS(SUM($B$73:S73))&gt;0,-$B$25/$B$27,0)</f>
        <v>-1355727.4</v>
      </c>
      <c r="U73" s="275">
        <f>IF($B$25-ABS(SUM($B$73:T73))&gt;0,-$B$25/$B$27,0)</f>
        <v>-1355727.4</v>
      </c>
      <c r="V73" s="275">
        <f>IF($B$25-ABS(SUM($B$73:U73))&gt;0,-$B$25/$B$27,0)</f>
        <v>-1355727.4</v>
      </c>
      <c r="W73" s="275">
        <f>IF($B$25-ABS(SUM($B$73:V73))&gt;0,-$B$25/$B$27,0)</f>
        <v>-1355727.4</v>
      </c>
      <c r="X73" s="275">
        <f>IF($B$25-ABS(SUM($B$73:W73))&gt;0,-$B$25/$B$27,0)</f>
        <v>-1355727.4</v>
      </c>
      <c r="Y73" s="275">
        <f>IF($B$25-ABS(SUM($B$73:X73))&gt;0,-$B$25/$B$27,0)</f>
        <v>-1355727.4</v>
      </c>
      <c r="Z73" s="275">
        <f>IF($B$25-ABS(SUM($B$73:Y73))&gt;0,-$B$25/$B$27,0)</f>
        <v>-1355727.4</v>
      </c>
      <c r="AA73" s="275">
        <f>IF($B$25-ABS(SUM($B$73:Z73))&gt;0,-$B$25/$B$27,0)</f>
        <v>-1355727.4</v>
      </c>
      <c r="AB73" s="275">
        <f>IF($B$25-ABS(SUM($B$73:AA73))&gt;0,-$B$25/$B$27,0)</f>
        <v>-1355727.4</v>
      </c>
      <c r="AC73" s="275">
        <f>IF($B$25-ABS(SUM($B$73:AB73))&gt;0,-$B$25/$B$27,0)</f>
        <v>-1355727.4</v>
      </c>
      <c r="AD73" s="275">
        <f>IF($B$25-ABS(SUM($B$73:AC73))&gt;0,-$B$25/$B$27,0)</f>
        <v>-1355727.4</v>
      </c>
      <c r="AE73" s="275">
        <f>IF($B$25-ABS(SUM($B$73:AD73))&gt;0,-$B$25/$B$27,0)</f>
        <v>-1355727.4</v>
      </c>
      <c r="AF73" s="275">
        <f>IF($B$25-ABS(SUM($B$73:AE73))&gt;0,-$B$25/$B$27,0)</f>
        <v>-1355727.4</v>
      </c>
      <c r="AG73" s="275">
        <f>IF($B$25-ABS(SUM($B$73:AF73))&gt;0,-$B$25/$B$27,0)</f>
        <v>-1355727.4</v>
      </c>
      <c r="AH73" s="275">
        <f>IF($B$25-ABS(SUM($B$73:AG73))&gt;0,-$B$25/$B$27,0)</f>
        <v>-1355727.4</v>
      </c>
      <c r="AI73" s="275">
        <f>IF($B$25-ABS(SUM($B$73:AH73))&gt;0,-$B$25/$B$27,0)</f>
        <v>-1355727.4</v>
      </c>
      <c r="AJ73" s="275">
        <f>IF($B$25-ABS(SUM($B$73:AI73))&gt;0,-$B$25/$B$27,0)</f>
        <v>-1355727.4</v>
      </c>
      <c r="AK73" s="275">
        <f>IF($B$25-ABS(SUM($B$73:AJ73))&gt;0,-$B$25/$B$27,0)</f>
        <v>-1355727.4</v>
      </c>
      <c r="AL73" s="275">
        <f>IF($B$25-ABS(SUM($B$73:AK73))&gt;0,-$B$25/$B$27,0)</f>
        <v>-1355727.4</v>
      </c>
      <c r="AM73" s="275">
        <f>IF($B$25-ABS(SUM($B$73:AL73))&gt;0,-$B$25/$B$27,0)</f>
        <v>-1355727.4</v>
      </c>
      <c r="AN73" s="275">
        <f>IF($B$25-ABS(SUM($B$73:AM73))&gt;0,-$B$25/$B$27,0)</f>
        <v>-1355727.4</v>
      </c>
      <c r="AO73" s="275">
        <f>IF($B$25-ABS(SUM($B$73:AN73))&gt;0,-$B$25/$B$27,0)</f>
        <v>-1355727.4</v>
      </c>
      <c r="AP73" s="275">
        <f>IF($B$25-ABS(SUM($B$73:AO73))&gt;0,-$B$25/$B$27,0)</f>
        <v>-1355727.4</v>
      </c>
      <c r="AQ73" s="275">
        <f>IF($B$25-ABS(SUM($B$73:AP73))&gt;0,-$B$25/$B$27,0)</f>
        <v>-1355727.4</v>
      </c>
      <c r="AR73" s="275">
        <f>IF($B$25-ABS(SUM($B$73:AQ73))&gt;0,-$B$25/$B$27,0)</f>
        <v>-1355727.4</v>
      </c>
      <c r="AS73" s="275">
        <f>IF($B$25-ABS(SUM($B$73:AR73))&gt;0,-$B$25/$B$27,0)</f>
        <v>-1355727.4</v>
      </c>
      <c r="AT73" s="275">
        <f>IF($B$25-ABS(SUM($B$73:AS73))&gt;0,-$B$25/$B$27,0)</f>
        <v>-1355727.4</v>
      </c>
      <c r="AU73" s="275">
        <f>IF($B$25-ABS(SUM($B$73:AT73))&gt;0,-$B$25/$B$27,0)</f>
        <v>-1355727.4</v>
      </c>
      <c r="AV73" s="275">
        <f>IF($B$25-ABS(SUM($B$73:AU73))&gt;0,-$B$25/$B$27,0)</f>
        <v>-1355727.4</v>
      </c>
      <c r="AW73" s="275">
        <f>IF($B$25-ABS(SUM($B$73:AV73))&gt;0,-$B$25/$B$27,0)</f>
        <v>-1355727.4</v>
      </c>
      <c r="AX73" s="275">
        <f>IF($B$25-ABS(SUM($B$73:AW73))&gt;0,-$B$25/$B$27,0)</f>
        <v>-1355727.4</v>
      </c>
      <c r="AY73" s="275">
        <f>IF($B$25-ABS(SUM($B$73:AX73))&gt;0,-$B$25/$B$27,0)</f>
        <v>-1355727.4</v>
      </c>
      <c r="AZ73" s="275">
        <f>IF($B$25-ABS(SUM($B$73:AY73))&gt;0,-$B$25/$B$27,0)</f>
        <v>-1355727.4</v>
      </c>
    </row>
    <row r="74" spans="1:52" s="203" customFormat="1" ht="14.25" x14ac:dyDescent="0.25">
      <c r="A74" s="278" t="s">
        <v>539</v>
      </c>
      <c r="B74" s="273">
        <f t="shared" ref="B74:AZ74" si="11">B72+B73</f>
        <v>0</v>
      </c>
      <c r="C74" s="273">
        <f t="shared" si="11"/>
        <v>-2832114.5385999996</v>
      </c>
      <c r="D74" s="273">
        <f t="shared" si="11"/>
        <v>-2817201.5372000001</v>
      </c>
      <c r="E74" s="273">
        <f t="shared" si="11"/>
        <v>-2802288.5357999997</v>
      </c>
      <c r="F74" s="273">
        <f t="shared" si="11"/>
        <v>-2787375.5344000002</v>
      </c>
      <c r="G74" s="273">
        <f t="shared" si="11"/>
        <v>-2772462.5329999998</v>
      </c>
      <c r="H74" s="273">
        <f t="shared" si="11"/>
        <v>-2757549.5315999999</v>
      </c>
      <c r="I74" s="273">
        <f t="shared" si="11"/>
        <v>-2742636.5301999999</v>
      </c>
      <c r="J74" s="273">
        <f t="shared" si="11"/>
        <v>-2727723.5287999995</v>
      </c>
      <c r="K74" s="273">
        <f t="shared" si="11"/>
        <v>-2712810.5274</v>
      </c>
      <c r="L74" s="273">
        <f t="shared" si="11"/>
        <v>-2697897.5259999996</v>
      </c>
      <c r="M74" s="274">
        <f t="shared" si="11"/>
        <v>-2682984.5245999997</v>
      </c>
      <c r="N74" s="273">
        <f t="shared" si="11"/>
        <v>-2668071.5231999997</v>
      </c>
      <c r="O74" s="273">
        <f t="shared" si="11"/>
        <v>-2653158.5217999998</v>
      </c>
      <c r="P74" s="273">
        <f t="shared" si="11"/>
        <v>-2638245.5203999998</v>
      </c>
      <c r="Q74" s="273">
        <f t="shared" si="11"/>
        <v>-2623332.5189999999</v>
      </c>
      <c r="R74" s="273">
        <f t="shared" si="11"/>
        <v>-2608419.5175999999</v>
      </c>
      <c r="S74" s="273">
        <f t="shared" si="11"/>
        <v>-2593506.5162</v>
      </c>
      <c r="T74" s="273">
        <f t="shared" si="11"/>
        <v>-2578593.5148</v>
      </c>
      <c r="U74" s="273">
        <f t="shared" si="11"/>
        <v>-2563680.5133999996</v>
      </c>
      <c r="V74" s="273">
        <f t="shared" si="11"/>
        <v>-2548767.5120000001</v>
      </c>
      <c r="W74" s="273">
        <f t="shared" si="11"/>
        <v>-2533854.5105999997</v>
      </c>
      <c r="X74" s="273">
        <f t="shared" si="11"/>
        <v>-2518941.5092000002</v>
      </c>
      <c r="Y74" s="273">
        <f t="shared" si="11"/>
        <v>-2504028.5077999998</v>
      </c>
      <c r="Z74" s="273">
        <f t="shared" si="11"/>
        <v>-2489115.5063999998</v>
      </c>
      <c r="AA74" s="273">
        <f t="shared" si="11"/>
        <v>-2474202.5049999999</v>
      </c>
      <c r="AB74" s="273">
        <f t="shared" si="11"/>
        <v>-2459289.5036000004</v>
      </c>
      <c r="AC74" s="273">
        <f t="shared" si="11"/>
        <v>-2444376.5022</v>
      </c>
      <c r="AD74" s="273">
        <f t="shared" si="11"/>
        <v>-2429463.5008</v>
      </c>
      <c r="AE74" s="273">
        <f t="shared" si="11"/>
        <v>-2414550.4994000001</v>
      </c>
      <c r="AF74" s="273">
        <f t="shared" si="11"/>
        <v>-2399637.4980000001</v>
      </c>
      <c r="AG74" s="273">
        <f t="shared" si="11"/>
        <v>-2384724.4966000002</v>
      </c>
      <c r="AH74" s="273">
        <f t="shared" si="11"/>
        <v>-2369811.4951999998</v>
      </c>
      <c r="AI74" s="273">
        <f t="shared" si="11"/>
        <v>-2354898.4938000003</v>
      </c>
      <c r="AJ74" s="273">
        <f t="shared" si="11"/>
        <v>-2339985.4924000003</v>
      </c>
      <c r="AK74" s="273">
        <f t="shared" si="11"/>
        <v>-2325072.4910000004</v>
      </c>
      <c r="AL74" s="273">
        <f t="shared" si="11"/>
        <v>-2310159.4896</v>
      </c>
      <c r="AM74" s="273">
        <f t="shared" si="11"/>
        <v>-2295246.4882000005</v>
      </c>
      <c r="AN74" s="273">
        <f t="shared" si="11"/>
        <v>-2280333.4868000001</v>
      </c>
      <c r="AO74" s="273">
        <f t="shared" si="11"/>
        <v>-2265420.4854000001</v>
      </c>
      <c r="AP74" s="273">
        <f t="shared" si="11"/>
        <v>-2250507.4840000002</v>
      </c>
      <c r="AQ74" s="273">
        <f t="shared" si="11"/>
        <v>-2235594.4826000002</v>
      </c>
      <c r="AR74" s="273">
        <f t="shared" si="11"/>
        <v>-2220681.4812000003</v>
      </c>
      <c r="AS74" s="273">
        <f t="shared" si="11"/>
        <v>-2205768.4798000003</v>
      </c>
      <c r="AT74" s="273">
        <f t="shared" si="11"/>
        <v>-2190855.4784000004</v>
      </c>
      <c r="AU74" s="273">
        <f t="shared" si="11"/>
        <v>-2175942.4770000004</v>
      </c>
      <c r="AV74" s="273">
        <f t="shared" si="11"/>
        <v>-2161029.4756000005</v>
      </c>
      <c r="AW74" s="273">
        <f t="shared" si="11"/>
        <v>-2146116.4742000005</v>
      </c>
      <c r="AX74" s="273">
        <f t="shared" si="11"/>
        <v>-2131203.4728000006</v>
      </c>
      <c r="AY74" s="273">
        <f t="shared" si="11"/>
        <v>-2116290.4714000002</v>
      </c>
      <c r="AZ74" s="273">
        <f t="shared" si="11"/>
        <v>-2101377.4700000002</v>
      </c>
    </row>
    <row r="75" spans="1:52" x14ac:dyDescent="0.25">
      <c r="A75" s="277" t="s">
        <v>540</v>
      </c>
      <c r="B75" s="275">
        <f t="shared" ref="B75:AZ75" si="12">-B61</f>
        <v>0</v>
      </c>
      <c r="C75" s="275">
        <f t="shared" si="12"/>
        <v>0</v>
      </c>
      <c r="D75" s="275">
        <f t="shared" si="12"/>
        <v>0</v>
      </c>
      <c r="E75" s="275">
        <f t="shared" si="12"/>
        <v>0</v>
      </c>
      <c r="F75" s="275">
        <f t="shared" si="12"/>
        <v>0</v>
      </c>
      <c r="G75" s="275">
        <f t="shared" si="12"/>
        <v>0</v>
      </c>
      <c r="H75" s="275">
        <f t="shared" si="12"/>
        <v>0</v>
      </c>
      <c r="I75" s="275">
        <f t="shared" si="12"/>
        <v>0</v>
      </c>
      <c r="J75" s="275">
        <f t="shared" si="12"/>
        <v>0</v>
      </c>
      <c r="K75" s="275">
        <f t="shared" si="12"/>
        <v>0</v>
      </c>
      <c r="L75" s="275">
        <f t="shared" si="12"/>
        <v>0</v>
      </c>
      <c r="M75" s="276">
        <f t="shared" si="12"/>
        <v>0</v>
      </c>
      <c r="N75" s="275">
        <f t="shared" si="12"/>
        <v>0</v>
      </c>
      <c r="O75" s="275">
        <f t="shared" si="12"/>
        <v>0</v>
      </c>
      <c r="P75" s="275">
        <f t="shared" si="12"/>
        <v>0</v>
      </c>
      <c r="Q75" s="275">
        <f t="shared" si="12"/>
        <v>0</v>
      </c>
      <c r="R75" s="275">
        <f t="shared" si="12"/>
        <v>0</v>
      </c>
      <c r="S75" s="275">
        <f t="shared" si="12"/>
        <v>0</v>
      </c>
      <c r="T75" s="275">
        <f t="shared" si="12"/>
        <v>0</v>
      </c>
      <c r="U75" s="275">
        <f t="shared" si="12"/>
        <v>0</v>
      </c>
      <c r="V75" s="275">
        <f t="shared" si="12"/>
        <v>0</v>
      </c>
      <c r="W75" s="275">
        <f t="shared" si="12"/>
        <v>0</v>
      </c>
      <c r="X75" s="275">
        <f t="shared" si="12"/>
        <v>0</v>
      </c>
      <c r="Y75" s="275">
        <f t="shared" si="12"/>
        <v>0</v>
      </c>
      <c r="Z75" s="275">
        <f t="shared" si="12"/>
        <v>0</v>
      </c>
      <c r="AA75" s="275">
        <f t="shared" si="12"/>
        <v>0</v>
      </c>
      <c r="AB75" s="275">
        <f t="shared" si="12"/>
        <v>0</v>
      </c>
      <c r="AC75" s="275">
        <f t="shared" si="12"/>
        <v>0</v>
      </c>
      <c r="AD75" s="275">
        <f t="shared" si="12"/>
        <v>0</v>
      </c>
      <c r="AE75" s="275">
        <f t="shared" si="12"/>
        <v>0</v>
      </c>
      <c r="AF75" s="275">
        <f t="shared" si="12"/>
        <v>0</v>
      </c>
      <c r="AG75" s="275">
        <f t="shared" si="12"/>
        <v>0</v>
      </c>
      <c r="AH75" s="275">
        <f t="shared" si="12"/>
        <v>0</v>
      </c>
      <c r="AI75" s="275">
        <f t="shared" si="12"/>
        <v>0</v>
      </c>
      <c r="AJ75" s="275">
        <f t="shared" si="12"/>
        <v>0</v>
      </c>
      <c r="AK75" s="275">
        <f t="shared" si="12"/>
        <v>0</v>
      </c>
      <c r="AL75" s="275">
        <f t="shared" si="12"/>
        <v>0</v>
      </c>
      <c r="AM75" s="275">
        <f t="shared" si="12"/>
        <v>0</v>
      </c>
      <c r="AN75" s="275">
        <f t="shared" si="12"/>
        <v>0</v>
      </c>
      <c r="AO75" s="275">
        <f t="shared" si="12"/>
        <v>0</v>
      </c>
      <c r="AP75" s="275">
        <f t="shared" si="12"/>
        <v>0</v>
      </c>
      <c r="AQ75" s="275">
        <f t="shared" si="12"/>
        <v>0</v>
      </c>
      <c r="AR75" s="275">
        <f t="shared" si="12"/>
        <v>0</v>
      </c>
      <c r="AS75" s="275">
        <f t="shared" si="12"/>
        <v>0</v>
      </c>
      <c r="AT75" s="275">
        <f t="shared" si="12"/>
        <v>0</v>
      </c>
      <c r="AU75" s="275">
        <f t="shared" si="12"/>
        <v>0</v>
      </c>
      <c r="AV75" s="275">
        <f t="shared" si="12"/>
        <v>0</v>
      </c>
      <c r="AW75" s="275">
        <f t="shared" si="12"/>
        <v>0</v>
      </c>
      <c r="AX75" s="275">
        <f t="shared" si="12"/>
        <v>0</v>
      </c>
      <c r="AY75" s="275">
        <f t="shared" si="12"/>
        <v>0</v>
      </c>
      <c r="AZ75" s="275">
        <f t="shared" si="12"/>
        <v>0</v>
      </c>
    </row>
    <row r="76" spans="1:52" s="203" customFormat="1" ht="14.25" x14ac:dyDescent="0.25">
      <c r="A76" s="278" t="s">
        <v>541</v>
      </c>
      <c r="B76" s="273">
        <f t="shared" ref="B76:AZ76" si="13">B74+B75</f>
        <v>0</v>
      </c>
      <c r="C76" s="273">
        <f t="shared" si="13"/>
        <v>-2832114.5385999996</v>
      </c>
      <c r="D76" s="273">
        <f t="shared" si="13"/>
        <v>-2817201.5372000001</v>
      </c>
      <c r="E76" s="273">
        <f t="shared" si="13"/>
        <v>-2802288.5357999997</v>
      </c>
      <c r="F76" s="273">
        <f t="shared" si="13"/>
        <v>-2787375.5344000002</v>
      </c>
      <c r="G76" s="273">
        <f t="shared" si="13"/>
        <v>-2772462.5329999998</v>
      </c>
      <c r="H76" s="273">
        <f t="shared" si="13"/>
        <v>-2757549.5315999999</v>
      </c>
      <c r="I76" s="273">
        <f t="shared" si="13"/>
        <v>-2742636.5301999999</v>
      </c>
      <c r="J76" s="273">
        <f t="shared" si="13"/>
        <v>-2727723.5287999995</v>
      </c>
      <c r="K76" s="273">
        <f t="shared" si="13"/>
        <v>-2712810.5274</v>
      </c>
      <c r="L76" s="273">
        <f t="shared" si="13"/>
        <v>-2697897.5259999996</v>
      </c>
      <c r="M76" s="274">
        <f t="shared" si="13"/>
        <v>-2682984.5245999997</v>
      </c>
      <c r="N76" s="273">
        <f t="shared" si="13"/>
        <v>-2668071.5231999997</v>
      </c>
      <c r="O76" s="273">
        <f t="shared" si="13"/>
        <v>-2653158.5217999998</v>
      </c>
      <c r="P76" s="273">
        <f t="shared" si="13"/>
        <v>-2638245.5203999998</v>
      </c>
      <c r="Q76" s="273">
        <f t="shared" si="13"/>
        <v>-2623332.5189999999</v>
      </c>
      <c r="R76" s="273">
        <f t="shared" si="13"/>
        <v>-2608419.5175999999</v>
      </c>
      <c r="S76" s="273">
        <f t="shared" si="13"/>
        <v>-2593506.5162</v>
      </c>
      <c r="T76" s="273">
        <f t="shared" si="13"/>
        <v>-2578593.5148</v>
      </c>
      <c r="U76" s="273">
        <f t="shared" si="13"/>
        <v>-2563680.5133999996</v>
      </c>
      <c r="V76" s="273">
        <f t="shared" si="13"/>
        <v>-2548767.5120000001</v>
      </c>
      <c r="W76" s="273">
        <f t="shared" si="13"/>
        <v>-2533854.5105999997</v>
      </c>
      <c r="X76" s="273">
        <f t="shared" si="13"/>
        <v>-2518941.5092000002</v>
      </c>
      <c r="Y76" s="273">
        <f t="shared" si="13"/>
        <v>-2504028.5077999998</v>
      </c>
      <c r="Z76" s="273">
        <f t="shared" si="13"/>
        <v>-2489115.5063999998</v>
      </c>
      <c r="AA76" s="273">
        <f t="shared" si="13"/>
        <v>-2474202.5049999999</v>
      </c>
      <c r="AB76" s="273">
        <f t="shared" si="13"/>
        <v>-2459289.5036000004</v>
      </c>
      <c r="AC76" s="273">
        <f t="shared" si="13"/>
        <v>-2444376.5022</v>
      </c>
      <c r="AD76" s="273">
        <f t="shared" si="13"/>
        <v>-2429463.5008</v>
      </c>
      <c r="AE76" s="273">
        <f t="shared" si="13"/>
        <v>-2414550.4994000001</v>
      </c>
      <c r="AF76" s="273">
        <f t="shared" si="13"/>
        <v>-2399637.4980000001</v>
      </c>
      <c r="AG76" s="273">
        <f t="shared" si="13"/>
        <v>-2384724.4966000002</v>
      </c>
      <c r="AH76" s="273">
        <f t="shared" si="13"/>
        <v>-2369811.4951999998</v>
      </c>
      <c r="AI76" s="273">
        <f t="shared" si="13"/>
        <v>-2354898.4938000003</v>
      </c>
      <c r="AJ76" s="273">
        <f t="shared" si="13"/>
        <v>-2339985.4924000003</v>
      </c>
      <c r="AK76" s="273">
        <f t="shared" si="13"/>
        <v>-2325072.4910000004</v>
      </c>
      <c r="AL76" s="273">
        <f t="shared" si="13"/>
        <v>-2310159.4896</v>
      </c>
      <c r="AM76" s="273">
        <f t="shared" si="13"/>
        <v>-2295246.4882000005</v>
      </c>
      <c r="AN76" s="273">
        <f t="shared" si="13"/>
        <v>-2280333.4868000001</v>
      </c>
      <c r="AO76" s="273">
        <f t="shared" si="13"/>
        <v>-2265420.4854000001</v>
      </c>
      <c r="AP76" s="273">
        <f t="shared" si="13"/>
        <v>-2250507.4840000002</v>
      </c>
      <c r="AQ76" s="273">
        <f t="shared" si="13"/>
        <v>-2235594.4826000002</v>
      </c>
      <c r="AR76" s="273">
        <f t="shared" si="13"/>
        <v>-2220681.4812000003</v>
      </c>
      <c r="AS76" s="273">
        <f t="shared" si="13"/>
        <v>-2205768.4798000003</v>
      </c>
      <c r="AT76" s="273">
        <f t="shared" si="13"/>
        <v>-2190855.4784000004</v>
      </c>
      <c r="AU76" s="273">
        <f t="shared" si="13"/>
        <v>-2175942.4770000004</v>
      </c>
      <c r="AV76" s="273">
        <f t="shared" si="13"/>
        <v>-2161029.4756000005</v>
      </c>
      <c r="AW76" s="273">
        <f t="shared" si="13"/>
        <v>-2146116.4742000005</v>
      </c>
      <c r="AX76" s="273">
        <f t="shared" si="13"/>
        <v>-2131203.4728000006</v>
      </c>
      <c r="AY76" s="273">
        <f t="shared" si="13"/>
        <v>-2116290.4714000002</v>
      </c>
      <c r="AZ76" s="273">
        <f t="shared" si="13"/>
        <v>-2101377.4700000002</v>
      </c>
    </row>
    <row r="77" spans="1:52" x14ac:dyDescent="0.25">
      <c r="A77" s="277" t="s">
        <v>509</v>
      </c>
      <c r="B77" s="275">
        <f t="shared" ref="B77:AZ77" si="14">-B76*$B$36</f>
        <v>0</v>
      </c>
      <c r="C77" s="275">
        <f t="shared" si="14"/>
        <v>566422.9077199999</v>
      </c>
      <c r="D77" s="275">
        <f t="shared" si="14"/>
        <v>563440.30744</v>
      </c>
      <c r="E77" s="275">
        <f t="shared" si="14"/>
        <v>560457.70715999999</v>
      </c>
      <c r="F77" s="275">
        <f t="shared" si="14"/>
        <v>557475.10688000009</v>
      </c>
      <c r="G77" s="275">
        <f t="shared" si="14"/>
        <v>554492.50659999996</v>
      </c>
      <c r="H77" s="275">
        <f t="shared" si="14"/>
        <v>551509.90631999995</v>
      </c>
      <c r="I77" s="275">
        <f t="shared" si="14"/>
        <v>548527.30604000005</v>
      </c>
      <c r="J77" s="275">
        <f t="shared" si="14"/>
        <v>545544.70575999992</v>
      </c>
      <c r="K77" s="275">
        <f t="shared" si="14"/>
        <v>542562.10548000003</v>
      </c>
      <c r="L77" s="275">
        <f t="shared" si="14"/>
        <v>539579.5051999999</v>
      </c>
      <c r="M77" s="276">
        <f t="shared" si="14"/>
        <v>536596.90492</v>
      </c>
      <c r="N77" s="275">
        <f t="shared" si="14"/>
        <v>533614.30463999999</v>
      </c>
      <c r="O77" s="275">
        <f t="shared" si="14"/>
        <v>530631.70435999997</v>
      </c>
      <c r="P77" s="275">
        <f t="shared" si="14"/>
        <v>527649.10407999996</v>
      </c>
      <c r="Q77" s="275">
        <f t="shared" si="14"/>
        <v>524666.50379999995</v>
      </c>
      <c r="R77" s="275">
        <f t="shared" si="14"/>
        <v>521683.90351999999</v>
      </c>
      <c r="S77" s="275">
        <f t="shared" si="14"/>
        <v>518701.30324000004</v>
      </c>
      <c r="T77" s="275">
        <f t="shared" si="14"/>
        <v>515718.70296000002</v>
      </c>
      <c r="U77" s="275">
        <f t="shared" si="14"/>
        <v>512736.10267999995</v>
      </c>
      <c r="V77" s="275">
        <f t="shared" si="14"/>
        <v>509753.50240000006</v>
      </c>
      <c r="W77" s="275">
        <f t="shared" si="14"/>
        <v>506770.90211999998</v>
      </c>
      <c r="X77" s="275">
        <f t="shared" si="14"/>
        <v>503788.30184000009</v>
      </c>
      <c r="Y77" s="275">
        <f t="shared" si="14"/>
        <v>500805.70155999996</v>
      </c>
      <c r="Z77" s="275">
        <f t="shared" si="14"/>
        <v>497823.10128</v>
      </c>
      <c r="AA77" s="275">
        <f t="shared" si="14"/>
        <v>494840.50099999999</v>
      </c>
      <c r="AB77" s="275">
        <f t="shared" si="14"/>
        <v>491857.90072000009</v>
      </c>
      <c r="AC77" s="275">
        <f t="shared" si="14"/>
        <v>488875.30044000002</v>
      </c>
      <c r="AD77" s="275">
        <f t="shared" si="14"/>
        <v>485892.70016000001</v>
      </c>
      <c r="AE77" s="275">
        <f t="shared" si="14"/>
        <v>482910.09988000005</v>
      </c>
      <c r="AF77" s="275">
        <f t="shared" si="14"/>
        <v>479927.49960000004</v>
      </c>
      <c r="AG77" s="275">
        <f t="shared" si="14"/>
        <v>476944.89932000008</v>
      </c>
      <c r="AH77" s="275">
        <f t="shared" si="14"/>
        <v>473962.29903999995</v>
      </c>
      <c r="AI77" s="275">
        <f t="shared" si="14"/>
        <v>470979.69876000006</v>
      </c>
      <c r="AJ77" s="275">
        <f t="shared" si="14"/>
        <v>467997.0984800001</v>
      </c>
      <c r="AK77" s="275">
        <f t="shared" si="14"/>
        <v>465014.49820000009</v>
      </c>
      <c r="AL77" s="275">
        <f t="shared" si="14"/>
        <v>462031.89792000002</v>
      </c>
      <c r="AM77" s="275">
        <f t="shared" si="14"/>
        <v>459049.29764000012</v>
      </c>
      <c r="AN77" s="275">
        <f t="shared" si="14"/>
        <v>456066.69736000005</v>
      </c>
      <c r="AO77" s="275">
        <f t="shared" si="14"/>
        <v>453084.09708000004</v>
      </c>
      <c r="AP77" s="275">
        <f t="shared" si="14"/>
        <v>450101.49680000008</v>
      </c>
      <c r="AQ77" s="275">
        <f t="shared" si="14"/>
        <v>447118.89652000007</v>
      </c>
      <c r="AR77" s="275">
        <f t="shared" si="14"/>
        <v>444136.29624000005</v>
      </c>
      <c r="AS77" s="275">
        <f t="shared" si="14"/>
        <v>441153.6959600001</v>
      </c>
      <c r="AT77" s="275">
        <f t="shared" si="14"/>
        <v>438171.09568000009</v>
      </c>
      <c r="AU77" s="275">
        <f t="shared" si="14"/>
        <v>435188.49540000013</v>
      </c>
      <c r="AV77" s="275">
        <f t="shared" si="14"/>
        <v>432205.89512000012</v>
      </c>
      <c r="AW77" s="275">
        <f t="shared" si="14"/>
        <v>429223.2948400001</v>
      </c>
      <c r="AX77" s="275">
        <f t="shared" si="14"/>
        <v>426240.69456000015</v>
      </c>
      <c r="AY77" s="275">
        <f t="shared" si="14"/>
        <v>423258.09428000008</v>
      </c>
      <c r="AZ77" s="275">
        <f t="shared" si="14"/>
        <v>420275.49400000006</v>
      </c>
    </row>
    <row r="78" spans="1:52" ht="16.5" thickBot="1" x14ac:dyDescent="0.3">
      <c r="A78" s="279" t="s">
        <v>542</v>
      </c>
      <c r="B78" s="280">
        <f t="shared" ref="B78:AZ78" si="15">B76+B77</f>
        <v>0</v>
      </c>
      <c r="C78" s="280">
        <f t="shared" si="15"/>
        <v>-2265691.6308799996</v>
      </c>
      <c r="D78" s="280">
        <f t="shared" si="15"/>
        <v>-2253761.22976</v>
      </c>
      <c r="E78" s="280">
        <f t="shared" si="15"/>
        <v>-2241830.82864</v>
      </c>
      <c r="F78" s="280">
        <f t="shared" si="15"/>
        <v>-2229900.4275200004</v>
      </c>
      <c r="G78" s="280">
        <f t="shared" si="15"/>
        <v>-2217970.0263999999</v>
      </c>
      <c r="H78" s="280">
        <f t="shared" si="15"/>
        <v>-2206039.6252799998</v>
      </c>
      <c r="I78" s="280">
        <f t="shared" si="15"/>
        <v>-2194109.2241599998</v>
      </c>
      <c r="J78" s="280">
        <f t="shared" si="15"/>
        <v>-2182178.8230399997</v>
      </c>
      <c r="K78" s="280">
        <f t="shared" si="15"/>
        <v>-2170248.4219200001</v>
      </c>
      <c r="L78" s="280">
        <f t="shared" si="15"/>
        <v>-2158318.0207999996</v>
      </c>
      <c r="M78" s="281">
        <f t="shared" si="15"/>
        <v>-2146387.6196799995</v>
      </c>
      <c r="N78" s="280">
        <f t="shared" si="15"/>
        <v>-2134457.21856</v>
      </c>
      <c r="O78" s="280">
        <f t="shared" si="15"/>
        <v>-2122526.8174399999</v>
      </c>
      <c r="P78" s="280">
        <f t="shared" si="15"/>
        <v>-2110596.4163199998</v>
      </c>
      <c r="Q78" s="280">
        <f t="shared" si="15"/>
        <v>-2098666.0151999998</v>
      </c>
      <c r="R78" s="280">
        <f t="shared" si="15"/>
        <v>-2086735.61408</v>
      </c>
      <c r="S78" s="280">
        <f t="shared" si="15"/>
        <v>-2074805.2129599999</v>
      </c>
      <c r="T78" s="280">
        <f t="shared" si="15"/>
        <v>-2062874.8118400001</v>
      </c>
      <c r="U78" s="280">
        <f t="shared" si="15"/>
        <v>-2050944.4107199996</v>
      </c>
      <c r="V78" s="280">
        <f t="shared" si="15"/>
        <v>-2039014.0096</v>
      </c>
      <c r="W78" s="280">
        <f t="shared" si="15"/>
        <v>-2027083.6084799997</v>
      </c>
      <c r="X78" s="280">
        <f t="shared" si="15"/>
        <v>-2015153.2073600001</v>
      </c>
      <c r="Y78" s="280">
        <f t="shared" si="15"/>
        <v>-2003222.8062399998</v>
      </c>
      <c r="Z78" s="280">
        <f t="shared" si="15"/>
        <v>-1991292.4051199998</v>
      </c>
      <c r="AA78" s="280">
        <f t="shared" si="15"/>
        <v>-1979362.004</v>
      </c>
      <c r="AB78" s="280">
        <f t="shared" si="15"/>
        <v>-1967431.6028800004</v>
      </c>
      <c r="AC78" s="280">
        <f t="shared" si="15"/>
        <v>-1955501.2017600001</v>
      </c>
      <c r="AD78" s="280">
        <f t="shared" si="15"/>
        <v>-1943570.80064</v>
      </c>
      <c r="AE78" s="280">
        <f t="shared" si="15"/>
        <v>-1931640.39952</v>
      </c>
      <c r="AF78" s="280">
        <f t="shared" si="15"/>
        <v>-1919709.9984000002</v>
      </c>
      <c r="AG78" s="280">
        <f t="shared" si="15"/>
        <v>-1907779.5972800001</v>
      </c>
      <c r="AH78" s="280">
        <f t="shared" si="15"/>
        <v>-1895849.1961599998</v>
      </c>
      <c r="AI78" s="280">
        <f t="shared" si="15"/>
        <v>-1883918.7950400002</v>
      </c>
      <c r="AJ78" s="280">
        <f t="shared" si="15"/>
        <v>-1871988.3939200002</v>
      </c>
      <c r="AK78" s="280">
        <f t="shared" si="15"/>
        <v>-1860057.9928000004</v>
      </c>
      <c r="AL78" s="280">
        <f t="shared" si="15"/>
        <v>-1848127.5916800001</v>
      </c>
      <c r="AM78" s="280">
        <f t="shared" si="15"/>
        <v>-1836197.1905600005</v>
      </c>
      <c r="AN78" s="280">
        <f t="shared" si="15"/>
        <v>-1824266.78944</v>
      </c>
      <c r="AO78" s="280">
        <f t="shared" si="15"/>
        <v>-1812336.3883200001</v>
      </c>
      <c r="AP78" s="280">
        <f t="shared" si="15"/>
        <v>-1800405.9872000001</v>
      </c>
      <c r="AQ78" s="280">
        <f t="shared" si="15"/>
        <v>-1788475.5860800003</v>
      </c>
      <c r="AR78" s="280">
        <f t="shared" si="15"/>
        <v>-1776545.1849600002</v>
      </c>
      <c r="AS78" s="280">
        <f t="shared" si="15"/>
        <v>-1764614.7838400002</v>
      </c>
      <c r="AT78" s="280">
        <f t="shared" si="15"/>
        <v>-1752684.3827200003</v>
      </c>
      <c r="AU78" s="280">
        <f t="shared" si="15"/>
        <v>-1740753.9816000003</v>
      </c>
      <c r="AV78" s="280">
        <f t="shared" si="15"/>
        <v>-1728823.5804800005</v>
      </c>
      <c r="AW78" s="280">
        <f t="shared" si="15"/>
        <v>-1716893.1793600004</v>
      </c>
      <c r="AX78" s="280">
        <f t="shared" si="15"/>
        <v>-1704962.7782400004</v>
      </c>
      <c r="AY78" s="280">
        <f t="shared" si="15"/>
        <v>-1693032.3771200001</v>
      </c>
      <c r="AZ78" s="280">
        <f t="shared" si="15"/>
        <v>-1681101.9760000003</v>
      </c>
    </row>
    <row r="79" spans="1:52" s="213" customFormat="1" ht="16.5" thickBot="1" x14ac:dyDescent="0.3">
      <c r="A79" s="282"/>
      <c r="B79" s="283">
        <v>0</v>
      </c>
      <c r="C79" s="283">
        <v>1</v>
      </c>
      <c r="D79" s="283">
        <f>C79+1</f>
        <v>2</v>
      </c>
      <c r="E79" s="283">
        <f t="shared" ref="E79:AZ79" si="16">D79+1</f>
        <v>3</v>
      </c>
      <c r="F79" s="283">
        <f t="shared" si="16"/>
        <v>4</v>
      </c>
      <c r="G79" s="283">
        <f t="shared" si="16"/>
        <v>5</v>
      </c>
      <c r="H79" s="283">
        <f t="shared" si="16"/>
        <v>6</v>
      </c>
      <c r="I79" s="283">
        <f t="shared" si="16"/>
        <v>7</v>
      </c>
      <c r="J79" s="283">
        <f t="shared" si="16"/>
        <v>8</v>
      </c>
      <c r="K79" s="283">
        <f t="shared" si="16"/>
        <v>9</v>
      </c>
      <c r="L79" s="283">
        <f t="shared" si="16"/>
        <v>10</v>
      </c>
      <c r="M79" s="284">
        <f t="shared" si="16"/>
        <v>11</v>
      </c>
      <c r="N79" s="283">
        <f t="shared" si="16"/>
        <v>12</v>
      </c>
      <c r="O79" s="283">
        <f t="shared" si="16"/>
        <v>13</v>
      </c>
      <c r="P79" s="283">
        <f t="shared" si="16"/>
        <v>14</v>
      </c>
      <c r="Q79" s="283">
        <f t="shared" si="16"/>
        <v>15</v>
      </c>
      <c r="R79" s="283">
        <f t="shared" si="16"/>
        <v>16</v>
      </c>
      <c r="S79" s="283">
        <f t="shared" si="16"/>
        <v>17</v>
      </c>
      <c r="T79" s="283">
        <f t="shared" si="16"/>
        <v>18</v>
      </c>
      <c r="U79" s="283">
        <f t="shared" si="16"/>
        <v>19</v>
      </c>
      <c r="V79" s="283">
        <f t="shared" si="16"/>
        <v>20</v>
      </c>
      <c r="W79" s="283">
        <f t="shared" si="16"/>
        <v>21</v>
      </c>
      <c r="X79" s="283">
        <f t="shared" si="16"/>
        <v>22</v>
      </c>
      <c r="Y79" s="283">
        <f t="shared" si="16"/>
        <v>23</v>
      </c>
      <c r="Z79" s="283">
        <f t="shared" si="16"/>
        <v>24</v>
      </c>
      <c r="AA79" s="283">
        <f t="shared" si="16"/>
        <v>25</v>
      </c>
      <c r="AB79" s="283">
        <f t="shared" si="16"/>
        <v>26</v>
      </c>
      <c r="AC79" s="283">
        <f t="shared" si="16"/>
        <v>27</v>
      </c>
      <c r="AD79" s="283">
        <f t="shared" si="16"/>
        <v>28</v>
      </c>
      <c r="AE79" s="283">
        <f t="shared" si="16"/>
        <v>29</v>
      </c>
      <c r="AF79" s="283">
        <f t="shared" si="16"/>
        <v>30</v>
      </c>
      <c r="AG79" s="283">
        <f t="shared" si="16"/>
        <v>31</v>
      </c>
      <c r="AH79" s="283">
        <f t="shared" si="16"/>
        <v>32</v>
      </c>
      <c r="AI79" s="283">
        <f t="shared" si="16"/>
        <v>33</v>
      </c>
      <c r="AJ79" s="283">
        <f t="shared" si="16"/>
        <v>34</v>
      </c>
      <c r="AK79" s="283">
        <f t="shared" si="16"/>
        <v>35</v>
      </c>
      <c r="AL79" s="283">
        <f t="shared" si="16"/>
        <v>36</v>
      </c>
      <c r="AM79" s="283">
        <f t="shared" si="16"/>
        <v>37</v>
      </c>
      <c r="AN79" s="283">
        <f t="shared" si="16"/>
        <v>38</v>
      </c>
      <c r="AO79" s="283">
        <f t="shared" si="16"/>
        <v>39</v>
      </c>
      <c r="AP79" s="283">
        <f t="shared" si="16"/>
        <v>40</v>
      </c>
      <c r="AQ79" s="283">
        <f t="shared" si="16"/>
        <v>41</v>
      </c>
      <c r="AR79" s="283">
        <f t="shared" si="16"/>
        <v>42</v>
      </c>
      <c r="AS79" s="283">
        <f t="shared" si="16"/>
        <v>43</v>
      </c>
      <c r="AT79" s="283">
        <f t="shared" si="16"/>
        <v>44</v>
      </c>
      <c r="AU79" s="283">
        <f t="shared" si="16"/>
        <v>45</v>
      </c>
      <c r="AV79" s="283">
        <f t="shared" si="16"/>
        <v>46</v>
      </c>
      <c r="AW79" s="283">
        <f t="shared" si="16"/>
        <v>47</v>
      </c>
      <c r="AX79" s="283">
        <f t="shared" si="16"/>
        <v>48</v>
      </c>
      <c r="AY79" s="283">
        <f t="shared" si="16"/>
        <v>49</v>
      </c>
      <c r="AZ79" s="283">
        <f t="shared" si="16"/>
        <v>50</v>
      </c>
    </row>
    <row r="80" spans="1:52" ht="31.5" x14ac:dyDescent="0.25">
      <c r="A80" s="261" t="s">
        <v>543</v>
      </c>
      <c r="B80" s="249" t="str">
        <f>B47</f>
        <v>Год окончания строительства 2024</v>
      </c>
      <c r="C80" s="249">
        <f t="shared" ref="C80:AZ80" si="17">C47</f>
        <v>2025</v>
      </c>
      <c r="D80" s="249">
        <f t="shared" si="17"/>
        <v>2026</v>
      </c>
      <c r="E80" s="249">
        <f t="shared" si="17"/>
        <v>2027</v>
      </c>
      <c r="F80" s="249">
        <f t="shared" si="17"/>
        <v>2028</v>
      </c>
      <c r="G80" s="249">
        <f t="shared" si="17"/>
        <v>2029</v>
      </c>
      <c r="H80" s="249">
        <f t="shared" si="17"/>
        <v>2030</v>
      </c>
      <c r="I80" s="249">
        <f t="shared" si="17"/>
        <v>2031</v>
      </c>
      <c r="J80" s="249">
        <f t="shared" si="17"/>
        <v>2032</v>
      </c>
      <c r="K80" s="249">
        <f t="shared" si="17"/>
        <v>2033</v>
      </c>
      <c r="L80" s="249">
        <f t="shared" si="17"/>
        <v>2034</v>
      </c>
      <c r="M80" s="262">
        <f t="shared" si="17"/>
        <v>2035</v>
      </c>
      <c r="N80" s="249">
        <f t="shared" si="17"/>
        <v>2036</v>
      </c>
      <c r="O80" s="249">
        <f t="shared" si="17"/>
        <v>2037</v>
      </c>
      <c r="P80" s="249">
        <f t="shared" si="17"/>
        <v>2038</v>
      </c>
      <c r="Q80" s="249">
        <f t="shared" si="17"/>
        <v>2039</v>
      </c>
      <c r="R80" s="249">
        <f t="shared" si="17"/>
        <v>2040</v>
      </c>
      <c r="S80" s="249">
        <f t="shared" si="17"/>
        <v>2041</v>
      </c>
      <c r="T80" s="249">
        <f t="shared" si="17"/>
        <v>2042</v>
      </c>
      <c r="U80" s="249">
        <f t="shared" si="17"/>
        <v>2043</v>
      </c>
      <c r="V80" s="249">
        <f t="shared" si="17"/>
        <v>2044</v>
      </c>
      <c r="W80" s="249">
        <f t="shared" si="17"/>
        <v>2045</v>
      </c>
      <c r="X80" s="249">
        <f t="shared" si="17"/>
        <v>2046</v>
      </c>
      <c r="Y80" s="249">
        <f t="shared" si="17"/>
        <v>2047</v>
      </c>
      <c r="Z80" s="249">
        <f t="shared" si="17"/>
        <v>2048</v>
      </c>
      <c r="AA80" s="249">
        <f t="shared" si="17"/>
        <v>2049</v>
      </c>
      <c r="AB80" s="249">
        <f t="shared" si="17"/>
        <v>2050</v>
      </c>
      <c r="AC80" s="249">
        <f t="shared" si="17"/>
        <v>2051</v>
      </c>
      <c r="AD80" s="249">
        <f t="shared" si="17"/>
        <v>2052</v>
      </c>
      <c r="AE80" s="249">
        <f t="shared" si="17"/>
        <v>2053</v>
      </c>
      <c r="AF80" s="249">
        <f t="shared" si="17"/>
        <v>2054</v>
      </c>
      <c r="AG80" s="249">
        <f t="shared" si="17"/>
        <v>2055</v>
      </c>
      <c r="AH80" s="249">
        <f t="shared" si="17"/>
        <v>2056</v>
      </c>
      <c r="AI80" s="249">
        <f t="shared" si="17"/>
        <v>2057</v>
      </c>
      <c r="AJ80" s="249">
        <f t="shared" si="17"/>
        <v>2058</v>
      </c>
      <c r="AK80" s="249">
        <f t="shared" si="17"/>
        <v>2059</v>
      </c>
      <c r="AL80" s="249">
        <f t="shared" si="17"/>
        <v>2060</v>
      </c>
      <c r="AM80" s="249">
        <f t="shared" si="17"/>
        <v>2061</v>
      </c>
      <c r="AN80" s="249">
        <f t="shared" si="17"/>
        <v>2062</v>
      </c>
      <c r="AO80" s="249">
        <f t="shared" si="17"/>
        <v>2063</v>
      </c>
      <c r="AP80" s="249">
        <f t="shared" si="17"/>
        <v>2064</v>
      </c>
      <c r="AQ80" s="249">
        <f t="shared" si="17"/>
        <v>2065</v>
      </c>
      <c r="AR80" s="249">
        <f t="shared" si="17"/>
        <v>2066</v>
      </c>
      <c r="AS80" s="249">
        <f t="shared" si="17"/>
        <v>2067</v>
      </c>
      <c r="AT80" s="249">
        <f t="shared" si="17"/>
        <v>2068</v>
      </c>
      <c r="AU80" s="249">
        <f t="shared" si="17"/>
        <v>2069</v>
      </c>
      <c r="AV80" s="249">
        <f t="shared" si="17"/>
        <v>2070</v>
      </c>
      <c r="AW80" s="249">
        <f t="shared" si="17"/>
        <v>2071</v>
      </c>
      <c r="AX80" s="249">
        <f t="shared" si="17"/>
        <v>2072</v>
      </c>
      <c r="AY80" s="249">
        <f t="shared" si="17"/>
        <v>2073</v>
      </c>
      <c r="AZ80" s="249">
        <f t="shared" si="17"/>
        <v>2074</v>
      </c>
    </row>
    <row r="81" spans="1:52" s="203" customFormat="1" ht="14.25" x14ac:dyDescent="0.25">
      <c r="A81" s="272" t="s">
        <v>539</v>
      </c>
      <c r="B81" s="273">
        <f t="shared" ref="B81:AZ81" si="18">B74</f>
        <v>0</v>
      </c>
      <c r="C81" s="273">
        <f t="shared" si="18"/>
        <v>-2832114.5385999996</v>
      </c>
      <c r="D81" s="273">
        <f t="shared" si="18"/>
        <v>-2817201.5372000001</v>
      </c>
      <c r="E81" s="273">
        <f t="shared" si="18"/>
        <v>-2802288.5357999997</v>
      </c>
      <c r="F81" s="273">
        <f t="shared" si="18"/>
        <v>-2787375.5344000002</v>
      </c>
      <c r="G81" s="273">
        <f t="shared" si="18"/>
        <v>-2772462.5329999998</v>
      </c>
      <c r="H81" s="273">
        <f t="shared" si="18"/>
        <v>-2757549.5315999999</v>
      </c>
      <c r="I81" s="273">
        <f t="shared" si="18"/>
        <v>-2742636.5301999999</v>
      </c>
      <c r="J81" s="273">
        <f t="shared" si="18"/>
        <v>-2727723.5287999995</v>
      </c>
      <c r="K81" s="273">
        <f t="shared" si="18"/>
        <v>-2712810.5274</v>
      </c>
      <c r="L81" s="273">
        <f t="shared" si="18"/>
        <v>-2697897.5259999996</v>
      </c>
      <c r="M81" s="274">
        <f t="shared" si="18"/>
        <v>-2682984.5245999997</v>
      </c>
      <c r="N81" s="273">
        <f t="shared" si="18"/>
        <v>-2668071.5231999997</v>
      </c>
      <c r="O81" s="273">
        <f t="shared" si="18"/>
        <v>-2653158.5217999998</v>
      </c>
      <c r="P81" s="273">
        <f t="shared" si="18"/>
        <v>-2638245.5203999998</v>
      </c>
      <c r="Q81" s="273">
        <f t="shared" si="18"/>
        <v>-2623332.5189999999</v>
      </c>
      <c r="R81" s="273">
        <f t="shared" si="18"/>
        <v>-2608419.5175999999</v>
      </c>
      <c r="S81" s="273">
        <f t="shared" si="18"/>
        <v>-2593506.5162</v>
      </c>
      <c r="T81" s="273">
        <f t="shared" si="18"/>
        <v>-2578593.5148</v>
      </c>
      <c r="U81" s="273">
        <f t="shared" si="18"/>
        <v>-2563680.5133999996</v>
      </c>
      <c r="V81" s="273">
        <f t="shared" si="18"/>
        <v>-2548767.5120000001</v>
      </c>
      <c r="W81" s="273">
        <f t="shared" si="18"/>
        <v>-2533854.5105999997</v>
      </c>
      <c r="X81" s="273">
        <f t="shared" si="18"/>
        <v>-2518941.5092000002</v>
      </c>
      <c r="Y81" s="273">
        <f t="shared" si="18"/>
        <v>-2504028.5077999998</v>
      </c>
      <c r="Z81" s="273">
        <f t="shared" si="18"/>
        <v>-2489115.5063999998</v>
      </c>
      <c r="AA81" s="273">
        <f t="shared" si="18"/>
        <v>-2474202.5049999999</v>
      </c>
      <c r="AB81" s="273">
        <f t="shared" si="18"/>
        <v>-2459289.5036000004</v>
      </c>
      <c r="AC81" s="273">
        <f t="shared" si="18"/>
        <v>-2444376.5022</v>
      </c>
      <c r="AD81" s="273">
        <f t="shared" si="18"/>
        <v>-2429463.5008</v>
      </c>
      <c r="AE81" s="273">
        <f t="shared" si="18"/>
        <v>-2414550.4994000001</v>
      </c>
      <c r="AF81" s="273">
        <f t="shared" si="18"/>
        <v>-2399637.4980000001</v>
      </c>
      <c r="AG81" s="273">
        <f t="shared" si="18"/>
        <v>-2384724.4966000002</v>
      </c>
      <c r="AH81" s="273">
        <f t="shared" si="18"/>
        <v>-2369811.4951999998</v>
      </c>
      <c r="AI81" s="273">
        <f t="shared" si="18"/>
        <v>-2354898.4938000003</v>
      </c>
      <c r="AJ81" s="273">
        <f t="shared" si="18"/>
        <v>-2339985.4924000003</v>
      </c>
      <c r="AK81" s="273">
        <f t="shared" si="18"/>
        <v>-2325072.4910000004</v>
      </c>
      <c r="AL81" s="273">
        <f t="shared" si="18"/>
        <v>-2310159.4896</v>
      </c>
      <c r="AM81" s="273">
        <f t="shared" si="18"/>
        <v>-2295246.4882000005</v>
      </c>
      <c r="AN81" s="273">
        <f t="shared" si="18"/>
        <v>-2280333.4868000001</v>
      </c>
      <c r="AO81" s="273">
        <f t="shared" si="18"/>
        <v>-2265420.4854000001</v>
      </c>
      <c r="AP81" s="273">
        <f t="shared" si="18"/>
        <v>-2250507.4840000002</v>
      </c>
      <c r="AQ81" s="273">
        <f t="shared" si="18"/>
        <v>-2235594.4826000002</v>
      </c>
      <c r="AR81" s="273">
        <f t="shared" si="18"/>
        <v>-2220681.4812000003</v>
      </c>
      <c r="AS81" s="273">
        <f t="shared" si="18"/>
        <v>-2205768.4798000003</v>
      </c>
      <c r="AT81" s="273">
        <f t="shared" si="18"/>
        <v>-2190855.4784000004</v>
      </c>
      <c r="AU81" s="273">
        <f t="shared" si="18"/>
        <v>-2175942.4770000004</v>
      </c>
      <c r="AV81" s="273">
        <f t="shared" si="18"/>
        <v>-2161029.4756000005</v>
      </c>
      <c r="AW81" s="273">
        <f t="shared" si="18"/>
        <v>-2146116.4742000005</v>
      </c>
      <c r="AX81" s="273">
        <f t="shared" si="18"/>
        <v>-2131203.4728000006</v>
      </c>
      <c r="AY81" s="273">
        <f t="shared" si="18"/>
        <v>-2116290.4714000002</v>
      </c>
      <c r="AZ81" s="273">
        <f t="shared" si="18"/>
        <v>-2101377.4700000002</v>
      </c>
    </row>
    <row r="82" spans="1:52" x14ac:dyDescent="0.25">
      <c r="A82" s="277" t="s">
        <v>538</v>
      </c>
      <c r="B82" s="275">
        <f t="shared" ref="B82:AZ82" si="19">-B73</f>
        <v>0</v>
      </c>
      <c r="C82" s="275">
        <f t="shared" si="19"/>
        <v>1355727.4</v>
      </c>
      <c r="D82" s="275">
        <f t="shared" si="19"/>
        <v>1355727.4</v>
      </c>
      <c r="E82" s="275">
        <f t="shared" si="19"/>
        <v>1355727.4</v>
      </c>
      <c r="F82" s="275">
        <f t="shared" si="19"/>
        <v>1355727.4</v>
      </c>
      <c r="G82" s="275">
        <f t="shared" si="19"/>
        <v>1355727.4</v>
      </c>
      <c r="H82" s="275">
        <f t="shared" si="19"/>
        <v>1355727.4</v>
      </c>
      <c r="I82" s="275">
        <f t="shared" si="19"/>
        <v>1355727.4</v>
      </c>
      <c r="J82" s="275">
        <f t="shared" si="19"/>
        <v>1355727.4</v>
      </c>
      <c r="K82" s="275">
        <f t="shared" si="19"/>
        <v>1355727.4</v>
      </c>
      <c r="L82" s="275">
        <f t="shared" si="19"/>
        <v>1355727.4</v>
      </c>
      <c r="M82" s="276">
        <f t="shared" si="19"/>
        <v>1355727.4</v>
      </c>
      <c r="N82" s="275">
        <f t="shared" si="19"/>
        <v>1355727.4</v>
      </c>
      <c r="O82" s="275">
        <f t="shared" si="19"/>
        <v>1355727.4</v>
      </c>
      <c r="P82" s="275">
        <f t="shared" si="19"/>
        <v>1355727.4</v>
      </c>
      <c r="Q82" s="275">
        <f t="shared" si="19"/>
        <v>1355727.4</v>
      </c>
      <c r="R82" s="275">
        <f t="shared" si="19"/>
        <v>1355727.4</v>
      </c>
      <c r="S82" s="275">
        <f t="shared" si="19"/>
        <v>1355727.4</v>
      </c>
      <c r="T82" s="275">
        <f t="shared" si="19"/>
        <v>1355727.4</v>
      </c>
      <c r="U82" s="275">
        <f t="shared" si="19"/>
        <v>1355727.4</v>
      </c>
      <c r="V82" s="275">
        <f t="shared" si="19"/>
        <v>1355727.4</v>
      </c>
      <c r="W82" s="275">
        <f t="shared" si="19"/>
        <v>1355727.4</v>
      </c>
      <c r="X82" s="275">
        <f t="shared" si="19"/>
        <v>1355727.4</v>
      </c>
      <c r="Y82" s="275">
        <f t="shared" si="19"/>
        <v>1355727.4</v>
      </c>
      <c r="Z82" s="275">
        <f t="shared" si="19"/>
        <v>1355727.4</v>
      </c>
      <c r="AA82" s="275">
        <f t="shared" si="19"/>
        <v>1355727.4</v>
      </c>
      <c r="AB82" s="275">
        <f t="shared" si="19"/>
        <v>1355727.4</v>
      </c>
      <c r="AC82" s="275">
        <f t="shared" si="19"/>
        <v>1355727.4</v>
      </c>
      <c r="AD82" s="275">
        <f t="shared" si="19"/>
        <v>1355727.4</v>
      </c>
      <c r="AE82" s="275">
        <f t="shared" si="19"/>
        <v>1355727.4</v>
      </c>
      <c r="AF82" s="275">
        <f t="shared" si="19"/>
        <v>1355727.4</v>
      </c>
      <c r="AG82" s="275">
        <f t="shared" si="19"/>
        <v>1355727.4</v>
      </c>
      <c r="AH82" s="275">
        <f t="shared" si="19"/>
        <v>1355727.4</v>
      </c>
      <c r="AI82" s="275">
        <f t="shared" si="19"/>
        <v>1355727.4</v>
      </c>
      <c r="AJ82" s="275">
        <f t="shared" si="19"/>
        <v>1355727.4</v>
      </c>
      <c r="AK82" s="275">
        <f t="shared" si="19"/>
        <v>1355727.4</v>
      </c>
      <c r="AL82" s="275">
        <f t="shared" si="19"/>
        <v>1355727.4</v>
      </c>
      <c r="AM82" s="275">
        <f t="shared" si="19"/>
        <v>1355727.4</v>
      </c>
      <c r="AN82" s="275">
        <f t="shared" si="19"/>
        <v>1355727.4</v>
      </c>
      <c r="AO82" s="275">
        <f t="shared" si="19"/>
        <v>1355727.4</v>
      </c>
      <c r="AP82" s="275">
        <f t="shared" si="19"/>
        <v>1355727.4</v>
      </c>
      <c r="AQ82" s="275">
        <f t="shared" si="19"/>
        <v>1355727.4</v>
      </c>
      <c r="AR82" s="275">
        <f t="shared" si="19"/>
        <v>1355727.4</v>
      </c>
      <c r="AS82" s="275">
        <f t="shared" si="19"/>
        <v>1355727.4</v>
      </c>
      <c r="AT82" s="275">
        <f t="shared" si="19"/>
        <v>1355727.4</v>
      </c>
      <c r="AU82" s="275">
        <f t="shared" si="19"/>
        <v>1355727.4</v>
      </c>
      <c r="AV82" s="275">
        <f t="shared" si="19"/>
        <v>1355727.4</v>
      </c>
      <c r="AW82" s="275">
        <f t="shared" si="19"/>
        <v>1355727.4</v>
      </c>
      <c r="AX82" s="275">
        <f t="shared" si="19"/>
        <v>1355727.4</v>
      </c>
      <c r="AY82" s="275">
        <f t="shared" si="19"/>
        <v>1355727.4</v>
      </c>
      <c r="AZ82" s="275">
        <f t="shared" si="19"/>
        <v>1355727.4</v>
      </c>
    </row>
    <row r="83" spans="1:52" x14ac:dyDescent="0.25">
      <c r="A83" s="277" t="s">
        <v>540</v>
      </c>
      <c r="B83" s="275">
        <f t="shared" ref="B83:AZ83" si="20">B75</f>
        <v>0</v>
      </c>
      <c r="C83" s="275">
        <f t="shared" si="20"/>
        <v>0</v>
      </c>
      <c r="D83" s="275">
        <f t="shared" si="20"/>
        <v>0</v>
      </c>
      <c r="E83" s="275">
        <f t="shared" si="20"/>
        <v>0</v>
      </c>
      <c r="F83" s="275">
        <f t="shared" si="20"/>
        <v>0</v>
      </c>
      <c r="G83" s="275">
        <f t="shared" si="20"/>
        <v>0</v>
      </c>
      <c r="H83" s="275">
        <f t="shared" si="20"/>
        <v>0</v>
      </c>
      <c r="I83" s="275">
        <f t="shared" si="20"/>
        <v>0</v>
      </c>
      <c r="J83" s="275">
        <f t="shared" si="20"/>
        <v>0</v>
      </c>
      <c r="K83" s="275">
        <f t="shared" si="20"/>
        <v>0</v>
      </c>
      <c r="L83" s="275">
        <f t="shared" si="20"/>
        <v>0</v>
      </c>
      <c r="M83" s="276">
        <f t="shared" si="20"/>
        <v>0</v>
      </c>
      <c r="N83" s="275">
        <f t="shared" si="20"/>
        <v>0</v>
      </c>
      <c r="O83" s="275">
        <f t="shared" si="20"/>
        <v>0</v>
      </c>
      <c r="P83" s="275">
        <f t="shared" si="20"/>
        <v>0</v>
      </c>
      <c r="Q83" s="275">
        <f t="shared" si="20"/>
        <v>0</v>
      </c>
      <c r="R83" s="275">
        <f t="shared" si="20"/>
        <v>0</v>
      </c>
      <c r="S83" s="275">
        <f t="shared" si="20"/>
        <v>0</v>
      </c>
      <c r="T83" s="275">
        <f t="shared" si="20"/>
        <v>0</v>
      </c>
      <c r="U83" s="275">
        <f t="shared" si="20"/>
        <v>0</v>
      </c>
      <c r="V83" s="275">
        <f t="shared" si="20"/>
        <v>0</v>
      </c>
      <c r="W83" s="275">
        <f t="shared" si="20"/>
        <v>0</v>
      </c>
      <c r="X83" s="275">
        <f t="shared" si="20"/>
        <v>0</v>
      </c>
      <c r="Y83" s="275">
        <f t="shared" si="20"/>
        <v>0</v>
      </c>
      <c r="Z83" s="275">
        <f t="shared" si="20"/>
        <v>0</v>
      </c>
      <c r="AA83" s="275">
        <f t="shared" si="20"/>
        <v>0</v>
      </c>
      <c r="AB83" s="275">
        <f t="shared" si="20"/>
        <v>0</v>
      </c>
      <c r="AC83" s="275">
        <f t="shared" si="20"/>
        <v>0</v>
      </c>
      <c r="AD83" s="275">
        <f t="shared" si="20"/>
        <v>0</v>
      </c>
      <c r="AE83" s="275">
        <f t="shared" si="20"/>
        <v>0</v>
      </c>
      <c r="AF83" s="275">
        <f t="shared" si="20"/>
        <v>0</v>
      </c>
      <c r="AG83" s="275">
        <f t="shared" si="20"/>
        <v>0</v>
      </c>
      <c r="AH83" s="275">
        <f t="shared" si="20"/>
        <v>0</v>
      </c>
      <c r="AI83" s="275">
        <f t="shared" si="20"/>
        <v>0</v>
      </c>
      <c r="AJ83" s="275">
        <f t="shared" si="20"/>
        <v>0</v>
      </c>
      <c r="AK83" s="275">
        <f t="shared" si="20"/>
        <v>0</v>
      </c>
      <c r="AL83" s="275">
        <f t="shared" si="20"/>
        <v>0</v>
      </c>
      <c r="AM83" s="275">
        <f t="shared" si="20"/>
        <v>0</v>
      </c>
      <c r="AN83" s="275">
        <f t="shared" si="20"/>
        <v>0</v>
      </c>
      <c r="AO83" s="275">
        <f t="shared" si="20"/>
        <v>0</v>
      </c>
      <c r="AP83" s="275">
        <f t="shared" si="20"/>
        <v>0</v>
      </c>
      <c r="AQ83" s="275">
        <f t="shared" si="20"/>
        <v>0</v>
      </c>
      <c r="AR83" s="275">
        <f t="shared" si="20"/>
        <v>0</v>
      </c>
      <c r="AS83" s="275">
        <f t="shared" si="20"/>
        <v>0</v>
      </c>
      <c r="AT83" s="275">
        <f t="shared" si="20"/>
        <v>0</v>
      </c>
      <c r="AU83" s="275">
        <f t="shared" si="20"/>
        <v>0</v>
      </c>
      <c r="AV83" s="275">
        <f t="shared" si="20"/>
        <v>0</v>
      </c>
      <c r="AW83" s="275">
        <f t="shared" si="20"/>
        <v>0</v>
      </c>
      <c r="AX83" s="275">
        <f t="shared" si="20"/>
        <v>0</v>
      </c>
      <c r="AY83" s="275">
        <f t="shared" si="20"/>
        <v>0</v>
      </c>
      <c r="AZ83" s="275">
        <f t="shared" si="20"/>
        <v>0</v>
      </c>
    </row>
    <row r="84" spans="1:52" x14ac:dyDescent="0.25">
      <c r="A84" s="277" t="s">
        <v>509</v>
      </c>
      <c r="B84" s="275">
        <f>IF(SUM($B$77:B77)+SUM($A$84:A84)&gt;0,0,SUM($B$77:B77)-SUM($A$84:A84))</f>
        <v>0</v>
      </c>
      <c r="C84" s="275">
        <f>IF(SUM($B$77:C77)+SUM($A$84:B84)&gt;0,0,SUM($B$77:C77)-SUM($A$84:B84))</f>
        <v>0</v>
      </c>
      <c r="D84" s="275">
        <f>IF(SUM($B$77:D77)+SUM($A$84:C84)&gt;0,0,SUM($B$77:D77)-SUM($A$84:C84))</f>
        <v>0</v>
      </c>
      <c r="E84" s="275">
        <f>IF(SUM($B$77:E77)+SUM($A$84:D84)&gt;0,0,SUM($B$77:E77)-SUM($A$84:D84))</f>
        <v>0</v>
      </c>
      <c r="F84" s="275">
        <f>IF(SUM($B$77:F77)+SUM($A$84:E84)&gt;0,0,SUM($B$77:F77)-SUM($A$84:E84))</f>
        <v>0</v>
      </c>
      <c r="G84" s="275">
        <f>IF(SUM($B$77:G77)+SUM($A$84:F84)&gt;0,0,SUM($B$77:G77)-SUM($A$84:F84))</f>
        <v>0</v>
      </c>
      <c r="H84" s="275">
        <f>IF(SUM($B$77:H77)+SUM($A$84:G84)&gt;0,0,SUM($B$77:H77)-SUM($A$84:G84))</f>
        <v>0</v>
      </c>
      <c r="I84" s="275">
        <f>IF(SUM($B$77:I77)+SUM($A$84:H84)&gt;0,0,SUM($B$77:I77)-SUM($A$84:H84))</f>
        <v>0</v>
      </c>
      <c r="J84" s="275">
        <f>IF(SUM($B$77:J77)+SUM($A$84:I84)&gt;0,0,SUM($B$77:J77)-SUM($A$84:I84))</f>
        <v>0</v>
      </c>
      <c r="K84" s="275">
        <f>IF(SUM($B$77:K77)+SUM($A$84:J84)&gt;0,0,SUM($B$77:K77)-SUM($A$84:J84))</f>
        <v>0</v>
      </c>
      <c r="L84" s="275">
        <f>IF(SUM($B$77:L77)+SUM($A$84:K84)&gt;0,0,SUM($B$77:L77)-SUM($A$84:K84))</f>
        <v>0</v>
      </c>
      <c r="M84" s="276">
        <f>IF(SUM($B$77:M77)+SUM($A$84:L84)&gt;0,0,SUM($B$77:M77)-SUM($A$84:L84))</f>
        <v>0</v>
      </c>
      <c r="N84" s="275">
        <f>IF(SUM($B$77:N77)+SUM($A$84:M84)&gt;0,0,SUM($B$77:N77)-SUM($A$84:M84))</f>
        <v>0</v>
      </c>
      <c r="O84" s="275">
        <f>IF(SUM($B$77:O77)+SUM($A$84:N84)&gt;0,0,SUM($B$77:O77)-SUM($A$84:N84))</f>
        <v>0</v>
      </c>
      <c r="P84" s="275">
        <f>IF(SUM($B$77:P77)+SUM($A$84:O84)&gt;0,0,SUM($B$77:P77)-SUM($A$84:O84))</f>
        <v>0</v>
      </c>
      <c r="Q84" s="275">
        <f>IF(SUM($B$77:Q77)+SUM($A$84:P84)&gt;0,0,SUM($B$77:Q77)-SUM($A$84:P84))</f>
        <v>0</v>
      </c>
      <c r="R84" s="275">
        <f>IF(SUM($B$77:R77)+SUM($A$84:Q84)&gt;0,0,SUM($B$77:R77)-SUM($A$84:Q84))</f>
        <v>0</v>
      </c>
      <c r="S84" s="275">
        <f>IF(SUM($B$77:S77)+SUM($A$84:R84)&gt;0,0,SUM($B$77:S77)-SUM($A$84:R84))</f>
        <v>0</v>
      </c>
      <c r="T84" s="275">
        <f>IF(SUM($B$77:T77)+SUM($A$84:S84)&gt;0,0,SUM($B$77:T77)-SUM($A$84:S84))</f>
        <v>0</v>
      </c>
      <c r="U84" s="275">
        <f>IF(SUM($B$77:U77)+SUM($A$84:T84)&gt;0,0,SUM($B$77:U77)-SUM($A$84:T84))</f>
        <v>0</v>
      </c>
      <c r="V84" s="275">
        <f>IF(SUM($B$77:V77)+SUM($A$84:U84)&gt;0,0,SUM($B$77:V77)-SUM($A$84:U84))</f>
        <v>0</v>
      </c>
      <c r="W84" s="275">
        <f>IF(SUM($B$77:W77)+SUM($A$84:V84)&gt;0,0,SUM($B$77:W77)-SUM($A$84:V84))</f>
        <v>0</v>
      </c>
      <c r="X84" s="275">
        <f>IF(SUM($B$77:X77)+SUM($A$84:W84)&gt;0,0,SUM($B$77:X77)-SUM($A$84:W84))</f>
        <v>0</v>
      </c>
      <c r="Y84" s="275">
        <f>IF(SUM($B$77:Y77)+SUM($A$84:X84)&gt;0,0,SUM($B$77:Y77)-SUM($A$84:X84))</f>
        <v>0</v>
      </c>
      <c r="Z84" s="275">
        <f>IF(SUM($B$77:Z77)+SUM($A$84:Y84)&gt;0,0,SUM($B$77:Z77)-SUM($A$84:Y84))</f>
        <v>0</v>
      </c>
      <c r="AA84" s="275">
        <f>IF(SUM($B$77:AA77)+SUM($A$84:Z84)&gt;0,0,SUM($B$77:AA77)-SUM($A$84:Z84))</f>
        <v>0</v>
      </c>
      <c r="AB84" s="275">
        <f>IF(SUM($B$77:AB77)+SUM($A$84:AA84)&gt;0,0,SUM($B$77:AB77)-SUM($A$84:AA84))</f>
        <v>0</v>
      </c>
      <c r="AC84" s="275">
        <f>IF(SUM($B$77:AC77)+SUM($A$84:AB84)&gt;0,0,SUM($B$77:AC77)-SUM($A$84:AB84))</f>
        <v>0</v>
      </c>
      <c r="AD84" s="275">
        <f>IF(SUM($B$77:AD77)+SUM($A$84:AC84)&gt;0,0,SUM($B$77:AD77)-SUM($A$84:AC84))</f>
        <v>0</v>
      </c>
      <c r="AE84" s="275">
        <f>IF(SUM($B$77:AE77)+SUM($A$84:AD84)&gt;0,0,SUM($B$77:AE77)-SUM($A$84:AD84))</f>
        <v>0</v>
      </c>
      <c r="AF84" s="275">
        <f>IF(SUM($B$77:AF77)+SUM($A$84:AE84)&gt;0,0,SUM($B$77:AF77)-SUM($A$84:AE84))</f>
        <v>0</v>
      </c>
      <c r="AG84" s="275">
        <f>IF(SUM($B$77:AG77)+SUM($A$84:AF84)&gt;0,0,SUM($B$77:AG77)-SUM($A$84:AF84))</f>
        <v>0</v>
      </c>
      <c r="AH84" s="275">
        <f>IF(SUM($B$77:AH77)+SUM($A$84:AG84)&gt;0,0,SUM($B$77:AH77)-SUM($A$84:AG84))</f>
        <v>0</v>
      </c>
      <c r="AI84" s="275">
        <f>IF(SUM($B$77:AI77)+SUM($A$84:AH84)&gt;0,0,SUM($B$77:AI77)-SUM($A$84:AH84))</f>
        <v>0</v>
      </c>
      <c r="AJ84" s="275">
        <f>IF(SUM($B$77:AJ77)+SUM($A$84:AI84)&gt;0,0,SUM($B$77:AJ77)-SUM($A$84:AI84))</f>
        <v>0</v>
      </c>
      <c r="AK84" s="275">
        <f>IF(SUM($B$77:AK77)+SUM($A$84:AJ84)&gt;0,0,SUM($B$77:AK77)-SUM($A$84:AJ84))</f>
        <v>0</v>
      </c>
      <c r="AL84" s="275">
        <f>IF(SUM($B$77:AL77)+SUM($A$84:AK84)&gt;0,0,SUM($B$77:AL77)-SUM($A$84:AK84))</f>
        <v>0</v>
      </c>
      <c r="AM84" s="275">
        <f>IF(SUM($B$77:AM77)+SUM($A$84:AL84)&gt;0,0,SUM($B$77:AM77)-SUM($A$84:AL84))</f>
        <v>0</v>
      </c>
      <c r="AN84" s="275">
        <f>IF(SUM($B$77:AN77)+SUM($A$84:AM84)&gt;0,0,SUM($B$77:AN77)-SUM($A$84:AM84))</f>
        <v>0</v>
      </c>
      <c r="AO84" s="275">
        <f>IF(SUM($B$77:AO77)+SUM($A$84:AN84)&gt;0,0,SUM($B$77:AO77)-SUM($A$84:AN84))</f>
        <v>0</v>
      </c>
      <c r="AP84" s="275">
        <f>IF(SUM($B$77:AP77)+SUM($A$84:AO84)&gt;0,0,SUM($B$77:AP77)-SUM($A$84:AO84))</f>
        <v>0</v>
      </c>
      <c r="AQ84" s="275">
        <f>IF(SUM($B$77:AQ77)+SUM($A$84:AP84)&gt;0,0,SUM($B$77:AQ77)-SUM($A$84:AP84))</f>
        <v>0</v>
      </c>
      <c r="AR84" s="275">
        <f>IF(SUM($B$77:AR77)+SUM($A$84:AQ84)&gt;0,0,SUM($B$77:AR77)-SUM($A$84:AQ84))</f>
        <v>0</v>
      </c>
      <c r="AS84" s="275">
        <f>IF(SUM($B$77:AS77)+SUM($A$84:AR84)&gt;0,0,SUM($B$77:AS77)-SUM($A$84:AR84))</f>
        <v>0</v>
      </c>
      <c r="AT84" s="275">
        <f>IF(SUM($B$77:AT77)+SUM($A$84:AS84)&gt;0,0,SUM($B$77:AT77)-SUM($A$84:AS84))</f>
        <v>0</v>
      </c>
      <c r="AU84" s="275">
        <f>IF(SUM($B$77:AU77)+SUM($A$84:AT84)&gt;0,0,SUM($B$77:AU77)-SUM($A$84:AT84))</f>
        <v>0</v>
      </c>
      <c r="AV84" s="275">
        <f>IF(SUM($B$77:AV77)+SUM($A$84:AU84)&gt;0,0,SUM($B$77:AV77)-SUM($A$84:AU84))</f>
        <v>0</v>
      </c>
      <c r="AW84" s="275">
        <f>IF(SUM($B$77:AW77)+SUM($A$84:AV84)&gt;0,0,SUM($B$77:AW77)-SUM($A$84:AV84))</f>
        <v>0</v>
      </c>
      <c r="AX84" s="275">
        <f>IF(SUM($B$77:AX77)+SUM($A$84:AW84)&gt;0,0,SUM($B$77:AX77)-SUM($A$84:AW84))</f>
        <v>0</v>
      </c>
      <c r="AY84" s="275">
        <f>IF(SUM($B$77:AY77)+SUM($A$84:AX84)&gt;0,0,SUM($B$77:AY77)-SUM($A$84:AX84))</f>
        <v>0</v>
      </c>
      <c r="AZ84" s="275">
        <f>IF(SUM($B$77:AZ77)+SUM($A$84:AY84)&gt;0,0,SUM($B$77:AZ77)-SUM($A$84:AY84))</f>
        <v>0</v>
      </c>
    </row>
    <row r="85" spans="1:52" x14ac:dyDescent="0.25">
      <c r="A85" s="277" t="s">
        <v>544</v>
      </c>
      <c r="B85" s="285">
        <f>IF(((SUM($B$64:B64)+SUM($B$66:B70))+SUM($B$87:B87))&lt;0,((SUM($B$64:B64)+SUM($B$66:B70))+SUM($B$87:B87))*0.2-SUM($A$85:A85),IF(SUM(A$85:$B85)&lt;0,0-SUM(A$85:$B85),0))</f>
        <v>-13557274</v>
      </c>
      <c r="C85" s="285">
        <f>IF(((SUM($B$64:C64)+SUM($B$66:C70))+SUM($B$87:C87))&lt;0,((SUM($B$64:C64)+SUM($B$66:C70))+SUM($B$87:C87))*0.2-SUM($A$85:B85),IF(SUM(B$85:$B85)&lt;0,0-SUM(B$85:$B85),0))</f>
        <v>0</v>
      </c>
      <c r="D85" s="285">
        <f>IF(((SUM($B$64:D64)+SUM($B$66:D70))+SUM($B$87:D87))&lt;0,((SUM($B$64:D64)+SUM($B$66:D70))+SUM($B$87:D87))*0.2-SUM($A$85:C85),IF(SUM($B$85:C85)&lt;0,0-SUM($B$85:C85),0))</f>
        <v>0</v>
      </c>
      <c r="E85" s="285">
        <f>IF(((SUM($B$64:E64)+SUM($B$66:E70))+SUM($B$87:E87))&lt;0,((SUM($B$64:E64)+SUM($B$66:E70))+SUM($B$87:E87))*0.2-SUM($A$85:D85),IF(SUM($B$85:D85)&lt;0,0-SUM($B$85:D85),0))</f>
        <v>0</v>
      </c>
      <c r="F85" s="285">
        <f>IF(((SUM($B$64:F64)+SUM($B$66:F70))+SUM($B$87:F87))&lt;0,((SUM($B$64:F64)+SUM($B$66:F70))+SUM($B$87:F87))*0.2-SUM($A$85:E85),IF(SUM($B$85:E85)&lt;0,0-SUM($B$85:E85),0))</f>
        <v>0</v>
      </c>
      <c r="G85" s="285">
        <f>IF(((SUM($B$64:G64)+SUM($B$66:G70))+SUM($B$87:G87))&lt;0,((SUM($B$64:G64)+SUM($B$66:G70))+SUM($B$87:G87))*0.2-SUM($A$85:F85),IF(SUM($B$85:F85)&lt;0,0-SUM($B$85:F85),0))</f>
        <v>0</v>
      </c>
      <c r="H85" s="285">
        <f>IF(((SUM($B$64:H64)+SUM($B$66:H70))+SUM($B$87:H87))&lt;0,((SUM($B$64:H64)+SUM($B$66:H70))+SUM($B$87:H87))*0.2-SUM($A$85:G85),IF(SUM($B$85:G85)&lt;0,0-SUM($B$85:G85),0))</f>
        <v>0</v>
      </c>
      <c r="I85" s="285">
        <f>IF(((SUM($B$64:I64)+SUM($B$66:I70))+SUM($B$87:I87))&lt;0,((SUM($B$64:I64)+SUM($B$66:I70))+SUM($B$87:I87))*0.2-SUM($A$85:H85),IF(SUM($B$85:H85)&lt;0,0-SUM($B$85:H85),0))</f>
        <v>0</v>
      </c>
      <c r="J85" s="285">
        <f>IF(((SUM($B$64:J64)+SUM($B$66:J70))+SUM($B$87:J87))&lt;0,((SUM($B$64:J64)+SUM($B$66:J70))+SUM($B$87:J87))*0.2-SUM($A$85:I85),IF(SUM($B$85:I85)&lt;0,0-SUM($B$85:I85),0))</f>
        <v>0</v>
      </c>
      <c r="K85" s="285">
        <f>IF(((SUM($B$64:K64)+SUM($B$66:K70))+SUM($B$87:K87))&lt;0,((SUM($B$64:K64)+SUM($B$66:K70))+SUM($B$87:K87))*0.2-SUM($A$85:J85),IF(SUM($B$85:J85)&lt;0,0-SUM($B$85:J85),0))</f>
        <v>0</v>
      </c>
      <c r="L85" s="285">
        <f>IF(((SUM($B$64:L64)+SUM($B$66:L70))+SUM($B$87:L87))&lt;0,((SUM($B$64:L64)+SUM($B$66:L70))+SUM($B$87:L87))*0.2-SUM($A$85:K85),IF(SUM($B$85:K85)&lt;0,0-SUM($B$85:K85),0))</f>
        <v>0</v>
      </c>
      <c r="M85" s="285">
        <f>IF(((SUM($B$64:M64)+SUM($B$66:M70))+SUM($B$87:M87))&lt;0,((SUM($B$64:M64)+SUM($B$66:M70))+SUM($B$87:M87))*0.2-SUM($A$85:L85),IF(SUM($B$85:L85)&lt;0,0-SUM($B$85:L85),0))</f>
        <v>0</v>
      </c>
      <c r="N85" s="285">
        <f>IF(((SUM($B$64:N64)+SUM($B$66:N70))+SUM($B$87:N87))&lt;0,((SUM($B$64:N64)+SUM($B$66:N70))+SUM($B$87:N87))*0.2-SUM($A$85:M85),IF(SUM($B$85:M85)&lt;0,0-SUM($B$85:M85),0))</f>
        <v>0</v>
      </c>
      <c r="O85" s="285">
        <f>IF(((SUM($B$64:O64)+SUM($B$66:O70))+SUM($B$87:O87))&lt;0,((SUM($B$64:O64)+SUM($B$66:O70))+SUM($B$87:O87))*0.2-SUM($A$85:N85),IF(SUM($B$85:N85)&lt;0,0-SUM($B$85:N85),0))</f>
        <v>0</v>
      </c>
      <c r="P85" s="285">
        <f>IF(((SUM($B$64:P64)+SUM($B$66:P70))+SUM($B$87:P87))&lt;0,((SUM($B$64:P64)+SUM($B$66:P70))+SUM($B$87:P87))*0.2-SUM($A$85:O85),IF(SUM($B$85:O85)&lt;0,0-SUM($B$85:O85),0))</f>
        <v>0</v>
      </c>
      <c r="Q85" s="285">
        <f>IF(((SUM($B$64:Q64)+SUM($B$66:Q70))+SUM($B$87:Q87))&lt;0,((SUM($B$64:Q64)+SUM($B$66:Q70))+SUM($B$87:Q87))*0.2-SUM($A$85:P85),IF(SUM($B$85:P85)&lt;0,0-SUM($B$85:P85),0))</f>
        <v>0</v>
      </c>
      <c r="R85" s="285">
        <f>IF(((SUM($B$64:R64)+SUM($B$66:R70))+SUM($B$87:R87))&lt;0,((SUM($B$64:R64)+SUM($B$66:R70))+SUM($B$87:R87))*0.2-SUM($A$85:Q85),IF(SUM($B$85:Q85)&lt;0,0-SUM($B$85:Q85),0))</f>
        <v>0</v>
      </c>
      <c r="S85" s="285">
        <f>IF(((SUM($B$64:S64)+SUM($B$66:S70))+SUM($B$87:S87))&lt;0,((SUM($B$64:S64)+SUM($B$66:S70))+SUM($B$87:S87))*0.2-SUM($A$85:R85),IF(SUM($B$85:R85)&lt;0,0-SUM($B$85:R85),0))</f>
        <v>0</v>
      </c>
      <c r="T85" s="285">
        <f>IF(((SUM($B$64:T64)+SUM($B$66:T70))+SUM($B$87:T87))&lt;0,((SUM($B$64:T64)+SUM($B$66:T70))+SUM($B$87:T87))*0.2-SUM($A$85:S85),IF(SUM($B$85:S85)&lt;0,0-SUM($B$85:S85),0))</f>
        <v>0</v>
      </c>
      <c r="U85" s="285">
        <f>IF(((SUM($B$64:U64)+SUM($B$66:U70))+SUM($B$87:U87))&lt;0,((SUM($B$64:U64)+SUM($B$66:U70))+SUM($B$87:U87))*0.2-SUM($A$85:T85),IF(SUM($B$85:T85)&lt;0,0-SUM($B$85:T85),0))</f>
        <v>0</v>
      </c>
      <c r="V85" s="285">
        <f>IF(((SUM($B$64:V64)+SUM($B$66:V70))+SUM($B$87:V87))&lt;0,((SUM($B$64:V64)+SUM($B$66:V70))+SUM($B$87:V87))*0.2-SUM($A$85:U85),IF(SUM($B$85:U85)&lt;0,0-SUM($B$85:U85),0))</f>
        <v>0</v>
      </c>
      <c r="W85" s="285">
        <f>IF(((SUM($B$64:W64)+SUM($B$66:W70))+SUM($B$87:W87))&lt;0,((SUM($B$64:W64)+SUM($B$66:W70))+SUM($B$87:W87))*0.2-SUM($A$85:V85),IF(SUM($B$85:V85)&lt;0,0-SUM($B$85:V85),0))</f>
        <v>0</v>
      </c>
      <c r="X85" s="285">
        <f>IF(((SUM($B$64:X64)+SUM($B$66:X70))+SUM($B$87:X87))&lt;0,((SUM($B$64:X64)+SUM($B$66:X70))+SUM($B$87:X87))*0.2-SUM($A$85:W85),IF(SUM($B$85:W85)&lt;0,0-SUM($B$85:W85),0))</f>
        <v>0</v>
      </c>
      <c r="Y85" s="285">
        <f>IF(((SUM($B$64:Y64)+SUM($B$66:Y70))+SUM($B$87:Y87))&lt;0,((SUM($B$64:Y64)+SUM($B$66:Y70))+SUM($B$87:Y87))*0.2-SUM($A$85:X85),IF(SUM($B$85:X85)&lt;0,0-SUM($B$85:X85),0))</f>
        <v>0</v>
      </c>
      <c r="Z85" s="285">
        <f>IF(((SUM($B$64:Z64)+SUM($B$66:Z70))+SUM($B$87:Z87))&lt;0,((SUM($B$64:Z64)+SUM($B$66:Z70))+SUM($B$87:Z87))*0.2-SUM($A$85:Y85),IF(SUM($B$85:Y85)&lt;0,0-SUM($B$85:Y85),0))</f>
        <v>0</v>
      </c>
      <c r="AA85" s="285">
        <f>IF(((SUM($B$64:AA64)+SUM($B$66:AA70))+SUM($B$87:AA87))&lt;0,((SUM($B$64:AA64)+SUM($B$66:AA70))+SUM($B$87:AA87))*0.2-SUM($A$85:Z85),IF(SUM($B$85:Z85)&lt;0,0-SUM($B$85:Z85),0))</f>
        <v>0</v>
      </c>
      <c r="AB85" s="285">
        <f>IF(((SUM($B$64:AB64)+SUM($B$66:AB70))+SUM($B$87:AB87))&lt;0,((SUM($B$64:AB64)+SUM($B$66:AB70))+SUM($B$87:AB87))*0.2-SUM($A$85:AA85),IF(SUM($B$85:AA85)&lt;0,0-SUM($B$85:AA85),0))</f>
        <v>0</v>
      </c>
      <c r="AC85" s="285">
        <f>IF(((SUM($B$64:AC64)+SUM($B$66:AC70))+SUM($B$87:AC87))&lt;0,((SUM($B$64:AC64)+SUM($B$66:AC70))+SUM($B$87:AC87))*0.2-SUM($A$85:AB85),IF(SUM($B$85:AB85)&lt;0,0-SUM($B$85:AB85),0))</f>
        <v>0</v>
      </c>
      <c r="AD85" s="285">
        <f>IF(((SUM($B$64:AD64)+SUM($B$66:AD70))+SUM($B$87:AD87))&lt;0,((SUM($B$64:AD64)+SUM($B$66:AD70))+SUM($B$87:AD87))*0.2-SUM($A$85:AC85),IF(SUM($B$85:AC85)&lt;0,0-SUM($B$85:AC85),0))</f>
        <v>0</v>
      </c>
      <c r="AE85" s="285">
        <f>IF(((SUM($B$64:AE64)+SUM($B$66:AE70))+SUM($B$87:AE87))&lt;0,((SUM($B$64:AE64)+SUM($B$66:AE70))+SUM($B$87:AE87))*0.2-SUM($A$85:AD85),IF(SUM($B$85:AD85)&lt;0,0-SUM($B$85:AD85),0))</f>
        <v>0</v>
      </c>
      <c r="AF85" s="285">
        <f>IF(((SUM($B$64:AF64)+SUM($B$66:AF70))+SUM($B$87:AF87))&lt;0,((SUM($B$64:AF64)+SUM($B$66:AF70))+SUM($B$87:AF87))*0.2-SUM($A$85:AE85),IF(SUM($B$85:AE85)&lt;0,0-SUM($B$85:AE85),0))</f>
        <v>0</v>
      </c>
      <c r="AG85" s="285">
        <f>IF(((SUM($B$64:AG64)+SUM($B$66:AG70))+SUM($B$87:AG87))&lt;0,((SUM($B$64:AG64)+SUM($B$66:AG70))+SUM($B$87:AG87))*0.2-SUM($A$85:AF85),IF(SUM($B$85:AF85)&lt;0,0-SUM($B$85:AF85),0))</f>
        <v>0</v>
      </c>
      <c r="AH85" s="285">
        <f>IF(((SUM($B$64:AH64)+SUM($B$66:AH70))+SUM($B$87:AH87))&lt;0,((SUM($B$64:AH64)+SUM($B$66:AH70))+SUM($B$87:AH87))*0.2-SUM($A$85:AG85),IF(SUM($B$85:AG85)&lt;0,0-SUM($B$85:AG85),0))</f>
        <v>0</v>
      </c>
      <c r="AI85" s="285">
        <f>IF(((SUM($B$64:AI64)+SUM($B$66:AI70))+SUM($B$87:AI87))&lt;0,((SUM($B$64:AI64)+SUM($B$66:AI70))+SUM($B$87:AI87))*0.2-SUM($A$85:AH85),IF(SUM($B$85:AH85)&lt;0,0-SUM($B$85:AH85),0))</f>
        <v>0</v>
      </c>
      <c r="AJ85" s="285">
        <f>IF(((SUM($B$64:AJ64)+SUM($B$66:AJ70))+SUM($B$87:AJ87))&lt;0,((SUM($B$64:AJ64)+SUM($B$66:AJ70))+SUM($B$87:AJ87))*0.2-SUM($A$85:AI85),IF(SUM($B$85:AI85)&lt;0,0-SUM($B$85:AI85),0))</f>
        <v>0</v>
      </c>
      <c r="AK85" s="285">
        <f>IF(((SUM($B$64:AK64)+SUM($B$66:AK70))+SUM($B$87:AK87))&lt;0,((SUM($B$64:AK64)+SUM($B$66:AK70))+SUM($B$87:AK87))*0.2-SUM($A$85:AJ85),IF(SUM($B$85:AJ85)&lt;0,0-SUM($B$85:AJ85),0))</f>
        <v>0</v>
      </c>
      <c r="AL85" s="285">
        <f>IF(((SUM($B$64:AL64)+SUM($B$66:AL70))+SUM($B$87:AL87))&lt;0,((SUM($B$64:AL64)+SUM($B$66:AL70))+SUM($B$87:AL87))*0.2-SUM($A$85:AK85),IF(SUM($B$85:AK85)&lt;0,0-SUM($B$85:AK85),0))</f>
        <v>0</v>
      </c>
      <c r="AM85" s="285">
        <f>IF(((SUM($B$64:AM64)+SUM($B$66:AM70))+SUM($B$87:AM87))&lt;0,((SUM($B$64:AM64)+SUM($B$66:AM70))+SUM($B$87:AM87))*0.2-SUM($A$85:AL85),IF(SUM($B$85:AL85)&lt;0,0-SUM($B$85:AL85),0))</f>
        <v>0</v>
      </c>
      <c r="AN85" s="285">
        <f>IF(((SUM($B$64:AN64)+SUM($B$66:AN70))+SUM($B$87:AN87))&lt;0,((SUM($B$64:AN64)+SUM($B$66:AN70))+SUM($B$87:AN87))*0.2-SUM($A$85:AM85),IF(SUM($B$85:AM85)&lt;0,0-SUM($B$85:AM85),0))</f>
        <v>0</v>
      </c>
      <c r="AO85" s="285">
        <f>IF(((SUM($B$64:AO64)+SUM($B$66:AO70))+SUM($B$87:AO87))&lt;0,((SUM($B$64:AO64)+SUM($B$66:AO70))+SUM($B$87:AO87))*0.2-SUM($A$85:AN85),IF(SUM($B$85:AN85)&lt;0,0-SUM($B$85:AN85),0))</f>
        <v>0</v>
      </c>
      <c r="AP85" s="285">
        <f>IF(((SUM($B$64:AP64)+SUM($B$66:AP70))+SUM($B$87:AP87))&lt;0,((SUM($B$64:AP64)+SUM($B$66:AP70))+SUM($B$87:AP87))*0.2-SUM($A$85:AO85),IF(SUM($B$85:AO85)&lt;0,0-SUM($B$85:AO85),0))</f>
        <v>0</v>
      </c>
      <c r="AQ85" s="285">
        <f>IF(((SUM($B$64:AQ64)+SUM($B$66:AQ70))+SUM($B$87:AQ87))&lt;0,((SUM($B$64:AQ64)+SUM($B$66:AQ70))+SUM($B$87:AQ87))*0.2-SUM($A$85:AP85),IF(SUM($B$85:AP85)&lt;0,0-SUM($B$85:AP85),0))</f>
        <v>0</v>
      </c>
      <c r="AR85" s="285">
        <f>IF(((SUM($B$64:AR64)+SUM($B$66:AR70))+SUM($B$87:AR87))&lt;0,((SUM($B$64:AR64)+SUM($B$66:AR70))+SUM($B$87:AR87))*0.2-SUM($A$85:AQ85),IF(SUM($B$85:AQ85)&lt;0,0-SUM($B$85:AQ85),0))</f>
        <v>0</v>
      </c>
      <c r="AS85" s="285">
        <f>IF(((SUM($B$64:AS64)+SUM($B$66:AS70))+SUM($B$87:AS87))&lt;0,((SUM($B$64:AS64)+SUM($B$66:AS70))+SUM($B$87:AS87))*0.2-SUM($A$85:AR85),IF(SUM($B$85:AR85)&lt;0,0-SUM($B$85:AR85),0))</f>
        <v>0</v>
      </c>
      <c r="AT85" s="285">
        <f>IF(((SUM($B$64:AT64)+SUM($B$66:AT70))+SUM($B$87:AT87))&lt;0,((SUM($B$64:AT64)+SUM($B$66:AT70))+SUM($B$87:AT87))*0.2-SUM($A$85:AS85),IF(SUM($B$85:AS85)&lt;0,0-SUM($B$85:AS85),0))</f>
        <v>0</v>
      </c>
      <c r="AU85" s="285">
        <f>IF(((SUM($B$64:AU64)+SUM($B$66:AU70))+SUM($B$87:AU87))&lt;0,((SUM($B$64:AU64)+SUM($B$66:AU70))+SUM($B$87:AU87))*0.2-SUM($A$85:AT85),IF(SUM($B$85:AT85)&lt;0,0-SUM($B$85:AT85),0))</f>
        <v>0</v>
      </c>
      <c r="AV85" s="285">
        <f>IF(((SUM($B$64:AV64)+SUM($B$66:AV70))+SUM($B$87:AV87))&lt;0,((SUM($B$64:AV64)+SUM($B$66:AV70))+SUM($B$87:AV87))*0.2-SUM($A$85:AU85),IF(SUM($B$85:AU85)&lt;0,0-SUM($B$85:AU85),0))</f>
        <v>0</v>
      </c>
      <c r="AW85" s="285">
        <f>IF(((SUM($B$64:AW64)+SUM($B$66:AW70))+SUM($B$87:AW87))&lt;0,((SUM($B$64:AW64)+SUM($B$66:AW70))+SUM($B$87:AW87))*0.2-SUM($A$85:AV85),IF(SUM($B$85:AV85)&lt;0,0-SUM($B$85:AV85),0))</f>
        <v>0</v>
      </c>
      <c r="AX85" s="285">
        <f>IF(((SUM($B$64:AX64)+SUM($B$66:AX70))+SUM($B$87:AX87))&lt;0,((SUM($B$64:AX64)+SUM($B$66:AX70))+SUM($B$87:AX87))*0.2-SUM($A$85:AW85),IF(SUM($B$85:AW85)&lt;0,0-SUM($B$85:AW85),0))</f>
        <v>0</v>
      </c>
      <c r="AY85" s="285">
        <f>IF(((SUM($B$64:AY64)+SUM($B$66:AY70))+SUM($B$87:AY87))&lt;0,((SUM($B$64:AY64)+SUM($B$66:AY70))+SUM($B$87:AY87))*0.2-SUM($A$85:AX85),IF(SUM($B$85:AX85)&lt;0,0-SUM($B$85:AX85),0))</f>
        <v>0</v>
      </c>
      <c r="AZ85" s="285">
        <f>IF(((SUM($B$64:AZ64)+SUM($B$66:AZ70))+SUM($B$87:AZ87))&lt;0,((SUM($B$64:AZ64)+SUM($B$66:AZ70))+SUM($B$87:AZ87))*0.2-SUM($A$85:AY85),IF(SUM($B$85:AY85)&lt;0,0-SUM($B$85:AY85),0))</f>
        <v>0</v>
      </c>
    </row>
    <row r="86" spans="1:52" x14ac:dyDescent="0.25">
      <c r="A86" s="277" t="s">
        <v>545</v>
      </c>
      <c r="B86" s="275">
        <f>-B64*(B39)</f>
        <v>0</v>
      </c>
      <c r="C86" s="275">
        <f t="shared" ref="C86:AZ86" si="21">-(C64-B64)*$B$39</f>
        <v>0</v>
      </c>
      <c r="D86" s="275">
        <f t="shared" si="21"/>
        <v>0</v>
      </c>
      <c r="E86" s="275">
        <f t="shared" si="21"/>
        <v>0</v>
      </c>
      <c r="F86" s="275">
        <f t="shared" si="21"/>
        <v>0</v>
      </c>
      <c r="G86" s="275">
        <f t="shared" si="21"/>
        <v>0</v>
      </c>
      <c r="H86" s="275">
        <f t="shared" si="21"/>
        <v>0</v>
      </c>
      <c r="I86" s="275">
        <f t="shared" si="21"/>
        <v>0</v>
      </c>
      <c r="J86" s="275">
        <f t="shared" si="21"/>
        <v>0</v>
      </c>
      <c r="K86" s="275">
        <f t="shared" si="21"/>
        <v>0</v>
      </c>
      <c r="L86" s="275">
        <f t="shared" si="21"/>
        <v>0</v>
      </c>
      <c r="M86" s="276">
        <f t="shared" si="21"/>
        <v>0</v>
      </c>
      <c r="N86" s="275">
        <f t="shared" si="21"/>
        <v>0</v>
      </c>
      <c r="O86" s="275">
        <f t="shared" si="21"/>
        <v>0</v>
      </c>
      <c r="P86" s="275">
        <f t="shared" si="21"/>
        <v>0</v>
      </c>
      <c r="Q86" s="275">
        <f t="shared" si="21"/>
        <v>0</v>
      </c>
      <c r="R86" s="275">
        <f t="shared" si="21"/>
        <v>0</v>
      </c>
      <c r="S86" s="275">
        <f t="shared" si="21"/>
        <v>0</v>
      </c>
      <c r="T86" s="275">
        <f t="shared" si="21"/>
        <v>0</v>
      </c>
      <c r="U86" s="275">
        <f t="shared" si="21"/>
        <v>0</v>
      </c>
      <c r="V86" s="275">
        <f t="shared" si="21"/>
        <v>0</v>
      </c>
      <c r="W86" s="275">
        <f t="shared" si="21"/>
        <v>0</v>
      </c>
      <c r="X86" s="275">
        <f t="shared" si="21"/>
        <v>0</v>
      </c>
      <c r="Y86" s="275">
        <f t="shared" si="21"/>
        <v>0</v>
      </c>
      <c r="Z86" s="275">
        <f t="shared" si="21"/>
        <v>0</v>
      </c>
      <c r="AA86" s="275">
        <f t="shared" si="21"/>
        <v>0</v>
      </c>
      <c r="AB86" s="275">
        <f t="shared" si="21"/>
        <v>0</v>
      </c>
      <c r="AC86" s="275">
        <f t="shared" si="21"/>
        <v>0</v>
      </c>
      <c r="AD86" s="275">
        <f t="shared" si="21"/>
        <v>0</v>
      </c>
      <c r="AE86" s="275">
        <f t="shared" si="21"/>
        <v>0</v>
      </c>
      <c r="AF86" s="275">
        <f t="shared" si="21"/>
        <v>0</v>
      </c>
      <c r="AG86" s="275">
        <f t="shared" si="21"/>
        <v>0</v>
      </c>
      <c r="AH86" s="275">
        <f t="shared" si="21"/>
        <v>0</v>
      </c>
      <c r="AI86" s="275">
        <f t="shared" si="21"/>
        <v>0</v>
      </c>
      <c r="AJ86" s="275">
        <f t="shared" si="21"/>
        <v>0</v>
      </c>
      <c r="AK86" s="275">
        <f t="shared" si="21"/>
        <v>0</v>
      </c>
      <c r="AL86" s="275">
        <f t="shared" si="21"/>
        <v>0</v>
      </c>
      <c r="AM86" s="275">
        <f t="shared" si="21"/>
        <v>0</v>
      </c>
      <c r="AN86" s="275">
        <f t="shared" si="21"/>
        <v>0</v>
      </c>
      <c r="AO86" s="275">
        <f t="shared" si="21"/>
        <v>0</v>
      </c>
      <c r="AP86" s="275">
        <f t="shared" si="21"/>
        <v>0</v>
      </c>
      <c r="AQ86" s="275">
        <f t="shared" si="21"/>
        <v>0</v>
      </c>
      <c r="AR86" s="275">
        <f t="shared" si="21"/>
        <v>0</v>
      </c>
      <c r="AS86" s="275">
        <f t="shared" si="21"/>
        <v>0</v>
      </c>
      <c r="AT86" s="275">
        <f t="shared" si="21"/>
        <v>0</v>
      </c>
      <c r="AU86" s="275">
        <f t="shared" si="21"/>
        <v>0</v>
      </c>
      <c r="AV86" s="275">
        <f t="shared" si="21"/>
        <v>0</v>
      </c>
      <c r="AW86" s="275">
        <f t="shared" si="21"/>
        <v>0</v>
      </c>
      <c r="AX86" s="275">
        <f t="shared" si="21"/>
        <v>0</v>
      </c>
      <c r="AY86" s="275">
        <f t="shared" si="21"/>
        <v>0</v>
      </c>
      <c r="AZ86" s="275">
        <f t="shared" si="21"/>
        <v>0</v>
      </c>
    </row>
    <row r="87" spans="1:52" x14ac:dyDescent="0.25">
      <c r="A87" s="277" t="s">
        <v>546</v>
      </c>
      <c r="B87" s="275">
        <f>-($B$25+$B$26)*$B$28</f>
        <v>-67786370</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row>
    <row r="88" spans="1:52" x14ac:dyDescent="0.25">
      <c r="A88" s="277" t="s">
        <v>547</v>
      </c>
      <c r="B88" s="275">
        <f t="shared" ref="B88:AZ88" si="22">B59-B60</f>
        <v>0</v>
      </c>
      <c r="C88" s="275">
        <f t="shared" si="22"/>
        <v>0</v>
      </c>
      <c r="D88" s="275">
        <f t="shared" si="22"/>
        <v>0</v>
      </c>
      <c r="E88" s="275">
        <f t="shared" si="22"/>
        <v>0</v>
      </c>
      <c r="F88" s="275">
        <f t="shared" si="22"/>
        <v>0</v>
      </c>
      <c r="G88" s="275">
        <f t="shared" si="22"/>
        <v>0</v>
      </c>
      <c r="H88" s="275">
        <f t="shared" si="22"/>
        <v>0</v>
      </c>
      <c r="I88" s="275">
        <f t="shared" si="22"/>
        <v>0</v>
      </c>
      <c r="J88" s="275">
        <f t="shared" si="22"/>
        <v>0</v>
      </c>
      <c r="K88" s="275">
        <f t="shared" si="22"/>
        <v>0</v>
      </c>
      <c r="L88" s="275">
        <f t="shared" si="22"/>
        <v>0</v>
      </c>
      <c r="M88" s="276">
        <f t="shared" si="22"/>
        <v>0</v>
      </c>
      <c r="N88" s="275">
        <f t="shared" si="22"/>
        <v>0</v>
      </c>
      <c r="O88" s="275">
        <f t="shared" si="22"/>
        <v>0</v>
      </c>
      <c r="P88" s="275">
        <f t="shared" si="22"/>
        <v>0</v>
      </c>
      <c r="Q88" s="275">
        <f t="shared" si="22"/>
        <v>0</v>
      </c>
      <c r="R88" s="275">
        <f t="shared" si="22"/>
        <v>0</v>
      </c>
      <c r="S88" s="275">
        <f t="shared" si="22"/>
        <v>0</v>
      </c>
      <c r="T88" s="275">
        <f t="shared" si="22"/>
        <v>0</v>
      </c>
      <c r="U88" s="275">
        <f t="shared" si="22"/>
        <v>0</v>
      </c>
      <c r="V88" s="275">
        <f t="shared" si="22"/>
        <v>0</v>
      </c>
      <c r="W88" s="275">
        <f t="shared" si="22"/>
        <v>0</v>
      </c>
      <c r="X88" s="275">
        <f t="shared" si="22"/>
        <v>0</v>
      </c>
      <c r="Y88" s="275">
        <f t="shared" si="22"/>
        <v>0</v>
      </c>
      <c r="Z88" s="275">
        <f t="shared" si="22"/>
        <v>0</v>
      </c>
      <c r="AA88" s="275">
        <f t="shared" si="22"/>
        <v>0</v>
      </c>
      <c r="AB88" s="275">
        <f t="shared" si="22"/>
        <v>0</v>
      </c>
      <c r="AC88" s="275">
        <f t="shared" si="22"/>
        <v>0</v>
      </c>
      <c r="AD88" s="275">
        <f t="shared" si="22"/>
        <v>0</v>
      </c>
      <c r="AE88" s="275">
        <f t="shared" si="22"/>
        <v>0</v>
      </c>
      <c r="AF88" s="275">
        <f t="shared" si="22"/>
        <v>0</v>
      </c>
      <c r="AG88" s="275">
        <f t="shared" si="22"/>
        <v>0</v>
      </c>
      <c r="AH88" s="275">
        <f t="shared" si="22"/>
        <v>0</v>
      </c>
      <c r="AI88" s="275">
        <f t="shared" si="22"/>
        <v>0</v>
      </c>
      <c r="AJ88" s="275">
        <f t="shared" si="22"/>
        <v>0</v>
      </c>
      <c r="AK88" s="275">
        <f t="shared" si="22"/>
        <v>0</v>
      </c>
      <c r="AL88" s="275">
        <f t="shared" si="22"/>
        <v>0</v>
      </c>
      <c r="AM88" s="275">
        <f t="shared" si="22"/>
        <v>0</v>
      </c>
      <c r="AN88" s="275">
        <f t="shared" si="22"/>
        <v>0</v>
      </c>
      <c r="AO88" s="275">
        <f t="shared" si="22"/>
        <v>0</v>
      </c>
      <c r="AP88" s="275">
        <f t="shared" si="22"/>
        <v>0</v>
      </c>
      <c r="AQ88" s="275">
        <f t="shared" si="22"/>
        <v>0</v>
      </c>
      <c r="AR88" s="275">
        <f t="shared" si="22"/>
        <v>0</v>
      </c>
      <c r="AS88" s="275">
        <f t="shared" si="22"/>
        <v>0</v>
      </c>
      <c r="AT88" s="275">
        <f t="shared" si="22"/>
        <v>0</v>
      </c>
      <c r="AU88" s="275">
        <f t="shared" si="22"/>
        <v>0</v>
      </c>
      <c r="AV88" s="275">
        <f t="shared" si="22"/>
        <v>0</v>
      </c>
      <c r="AW88" s="275">
        <f t="shared" si="22"/>
        <v>0</v>
      </c>
      <c r="AX88" s="275">
        <f t="shared" si="22"/>
        <v>0</v>
      </c>
      <c r="AY88" s="275">
        <f t="shared" si="22"/>
        <v>0</v>
      </c>
      <c r="AZ88" s="275">
        <f t="shared" si="22"/>
        <v>0</v>
      </c>
    </row>
    <row r="89" spans="1:52" s="203" customFormat="1" ht="14.25" x14ac:dyDescent="0.25">
      <c r="A89" s="286" t="s">
        <v>548</v>
      </c>
      <c r="B89" s="273">
        <f>SUM(B81:B88)</f>
        <v>-81343644</v>
      </c>
      <c r="C89" s="273">
        <f t="shared" ref="C89:AZ89" si="23">SUM(C81:C88)</f>
        <v>-1476387.1385999997</v>
      </c>
      <c r="D89" s="273">
        <f>SUM(D81:D88)</f>
        <v>-1461474.1372000002</v>
      </c>
      <c r="E89" s="273">
        <f>SUM(E81:E88)</f>
        <v>-1446561.1357999998</v>
      </c>
      <c r="F89" s="273">
        <f t="shared" si="23"/>
        <v>-1431648.1344000003</v>
      </c>
      <c r="G89" s="273">
        <f t="shared" si="23"/>
        <v>-1416735.1329999999</v>
      </c>
      <c r="H89" s="273">
        <f t="shared" si="23"/>
        <v>-1401822.1316</v>
      </c>
      <c r="I89" s="273">
        <f t="shared" si="23"/>
        <v>-1386909.1302</v>
      </c>
      <c r="J89" s="273">
        <f t="shared" si="23"/>
        <v>-1371996.1287999996</v>
      </c>
      <c r="K89" s="273">
        <f t="shared" si="23"/>
        <v>-1357083.1274000001</v>
      </c>
      <c r="L89" s="273">
        <f t="shared" si="23"/>
        <v>-1342170.1259999997</v>
      </c>
      <c r="M89" s="274">
        <f t="shared" si="23"/>
        <v>-1327257.1245999997</v>
      </c>
      <c r="N89" s="273">
        <f t="shared" si="23"/>
        <v>-1312344.1231999998</v>
      </c>
      <c r="O89" s="273">
        <f t="shared" si="23"/>
        <v>-1297431.1217999998</v>
      </c>
      <c r="P89" s="273">
        <f t="shared" si="23"/>
        <v>-1282518.1203999999</v>
      </c>
      <c r="Q89" s="273">
        <f t="shared" si="23"/>
        <v>-1267605.1189999999</v>
      </c>
      <c r="R89" s="273">
        <f t="shared" si="23"/>
        <v>-1252692.1176</v>
      </c>
      <c r="S89" s="273">
        <f t="shared" si="23"/>
        <v>-1237779.1162</v>
      </c>
      <c r="T89" s="273">
        <f t="shared" si="23"/>
        <v>-1222866.1148000001</v>
      </c>
      <c r="U89" s="273">
        <f t="shared" si="23"/>
        <v>-1207953.1133999997</v>
      </c>
      <c r="V89" s="273">
        <f t="shared" si="23"/>
        <v>-1193040.1120000002</v>
      </c>
      <c r="W89" s="273">
        <f t="shared" si="23"/>
        <v>-1178127.1105999998</v>
      </c>
      <c r="X89" s="273">
        <f t="shared" si="23"/>
        <v>-1163214.1092000003</v>
      </c>
      <c r="Y89" s="273">
        <f t="shared" si="23"/>
        <v>-1148301.1077999999</v>
      </c>
      <c r="Z89" s="273">
        <f t="shared" si="23"/>
        <v>-1133388.1063999999</v>
      </c>
      <c r="AA89" s="273">
        <f t="shared" si="23"/>
        <v>-1118475.105</v>
      </c>
      <c r="AB89" s="273">
        <f t="shared" si="23"/>
        <v>-1103562.1036000005</v>
      </c>
      <c r="AC89" s="273">
        <f t="shared" si="23"/>
        <v>-1088649.1022000001</v>
      </c>
      <c r="AD89" s="273">
        <f t="shared" si="23"/>
        <v>-1073736.1008000001</v>
      </c>
      <c r="AE89" s="273">
        <f t="shared" si="23"/>
        <v>-1058823.0994000002</v>
      </c>
      <c r="AF89" s="273">
        <f t="shared" si="23"/>
        <v>-1043910.0980000002</v>
      </c>
      <c r="AG89" s="273">
        <f t="shared" si="23"/>
        <v>-1028997.0966000003</v>
      </c>
      <c r="AH89" s="273">
        <f t="shared" si="23"/>
        <v>-1014084.0951999999</v>
      </c>
      <c r="AI89" s="273">
        <f t="shared" si="23"/>
        <v>-999171.09380000038</v>
      </c>
      <c r="AJ89" s="273">
        <f t="shared" si="23"/>
        <v>-984258.09240000043</v>
      </c>
      <c r="AK89" s="273">
        <f t="shared" si="23"/>
        <v>-969345.09100000048</v>
      </c>
      <c r="AL89" s="273">
        <f t="shared" si="23"/>
        <v>-954432.08960000006</v>
      </c>
      <c r="AM89" s="273">
        <f t="shared" si="23"/>
        <v>-939519.08820000058</v>
      </c>
      <c r="AN89" s="273">
        <f t="shared" si="23"/>
        <v>-924606.08680000016</v>
      </c>
      <c r="AO89" s="273">
        <f t="shared" si="23"/>
        <v>-909693.08540000021</v>
      </c>
      <c r="AP89" s="273">
        <f t="shared" si="23"/>
        <v>-894780.08400000026</v>
      </c>
      <c r="AQ89" s="273">
        <f t="shared" si="23"/>
        <v>-879867.08260000031</v>
      </c>
      <c r="AR89" s="273">
        <f t="shared" si="23"/>
        <v>-864954.08120000036</v>
      </c>
      <c r="AS89" s="273">
        <f t="shared" si="23"/>
        <v>-850041.07980000041</v>
      </c>
      <c r="AT89" s="273">
        <f t="shared" si="23"/>
        <v>-835128.07840000046</v>
      </c>
      <c r="AU89" s="273">
        <f t="shared" si="23"/>
        <v>-820215.07700000051</v>
      </c>
      <c r="AV89" s="273">
        <f t="shared" si="23"/>
        <v>-805302.07560000056</v>
      </c>
      <c r="AW89" s="273">
        <f t="shared" si="23"/>
        <v>-790389.07420000061</v>
      </c>
      <c r="AX89" s="273">
        <f t="shared" si="23"/>
        <v>-775476.07280000066</v>
      </c>
      <c r="AY89" s="273">
        <f t="shared" si="23"/>
        <v>-760563.07140000025</v>
      </c>
      <c r="AZ89" s="273">
        <f t="shared" si="23"/>
        <v>-745650.0700000003</v>
      </c>
    </row>
    <row r="90" spans="1:52" s="203" customFormat="1" ht="14.25" x14ac:dyDescent="0.25">
      <c r="A90" s="286" t="s">
        <v>549</v>
      </c>
      <c r="B90" s="273">
        <f>SUM($B$89:B89)</f>
        <v>-81343644</v>
      </c>
      <c r="C90" s="273">
        <f>SUM($B$89:C89)</f>
        <v>-82820031.138600007</v>
      </c>
      <c r="D90" s="273">
        <f>SUM($B$89:D89)</f>
        <v>-84281505.275800005</v>
      </c>
      <c r="E90" s="273">
        <f>SUM($B$89:E89)</f>
        <v>-85728066.411600009</v>
      </c>
      <c r="F90" s="273">
        <f>SUM($B$89:F89)</f>
        <v>-87159714.546000004</v>
      </c>
      <c r="G90" s="273">
        <f>SUM($B$89:G89)</f>
        <v>-88576449.679000005</v>
      </c>
      <c r="H90" s="273">
        <f>SUM($B$89:H89)</f>
        <v>-89978271.810600013</v>
      </c>
      <c r="I90" s="273">
        <f>SUM($B$89:I89)</f>
        <v>-91365180.940800011</v>
      </c>
      <c r="J90" s="273">
        <f>SUM($B$89:J89)</f>
        <v>-92737177.069600016</v>
      </c>
      <c r="K90" s="273">
        <f>SUM($B$89:K89)</f>
        <v>-94094260.197000012</v>
      </c>
      <c r="L90" s="273">
        <f>SUM($B$89:L89)</f>
        <v>-95436430.323000014</v>
      </c>
      <c r="M90" s="274">
        <f>SUM($B$89:M89)</f>
        <v>-96763687.447600007</v>
      </c>
      <c r="N90" s="273">
        <f>SUM($B$89:N89)</f>
        <v>-98076031.570800006</v>
      </c>
      <c r="O90" s="273">
        <f>SUM($B$89:O89)</f>
        <v>-99373462.692600012</v>
      </c>
      <c r="P90" s="273">
        <f>SUM($B$89:P89)</f>
        <v>-100655980.81300001</v>
      </c>
      <c r="Q90" s="273">
        <f>SUM($B$89:Q89)</f>
        <v>-101923585.93200001</v>
      </c>
      <c r="R90" s="273">
        <f>SUM($B$89:R89)</f>
        <v>-103176278.04960001</v>
      </c>
      <c r="S90" s="273">
        <f>SUM($B$89:S89)</f>
        <v>-104414057.16580001</v>
      </c>
      <c r="T90" s="273">
        <f>SUM($B$89:T89)</f>
        <v>-105636923.28060001</v>
      </c>
      <c r="U90" s="273">
        <f>SUM($B$89:U89)</f>
        <v>-106844876.39400001</v>
      </c>
      <c r="V90" s="273">
        <f>SUM($B$89:V89)</f>
        <v>-108037916.50600001</v>
      </c>
      <c r="W90" s="273">
        <f>SUM($B$89:W89)</f>
        <v>-109216043.61660001</v>
      </c>
      <c r="X90" s="273">
        <f>SUM($B$89:X89)</f>
        <v>-110379257.72580001</v>
      </c>
      <c r="Y90" s="273">
        <f>SUM($B$89:Y89)</f>
        <v>-111527558.83360001</v>
      </c>
      <c r="Z90" s="273">
        <f>SUM($B$89:Z89)</f>
        <v>-112660946.94000001</v>
      </c>
      <c r="AA90" s="273">
        <f>SUM($B$89:AA89)</f>
        <v>-113779422.04500002</v>
      </c>
      <c r="AB90" s="273">
        <f>SUM($B$89:AB89)</f>
        <v>-114882984.14860001</v>
      </c>
      <c r="AC90" s="273">
        <f>SUM($B$89:AC89)</f>
        <v>-115971633.25080001</v>
      </c>
      <c r="AD90" s="273">
        <f>SUM($B$89:AD89)</f>
        <v>-117045369.35160002</v>
      </c>
      <c r="AE90" s="273">
        <f>SUM($B$89:AE89)</f>
        <v>-118104192.45100002</v>
      </c>
      <c r="AF90" s="273">
        <f>SUM($B$89:AF89)</f>
        <v>-119148102.54900002</v>
      </c>
      <c r="AG90" s="273">
        <f>SUM($B$89:AG89)</f>
        <v>-120177099.64560002</v>
      </c>
      <c r="AH90" s="273">
        <f>SUM($B$89:AH89)</f>
        <v>-121191183.74080002</v>
      </c>
      <c r="AI90" s="273">
        <f>SUM($B$89:AI89)</f>
        <v>-122190354.83460002</v>
      </c>
      <c r="AJ90" s="273">
        <f>SUM($B$89:AJ89)</f>
        <v>-123174612.92700002</v>
      </c>
      <c r="AK90" s="273">
        <f>SUM($B$89:AK89)</f>
        <v>-124143958.01800002</v>
      </c>
      <c r="AL90" s="273">
        <f>SUM($B$89:AL89)</f>
        <v>-125098390.10760002</v>
      </c>
      <c r="AM90" s="273">
        <f>SUM($B$89:AM89)</f>
        <v>-126037909.19580002</v>
      </c>
      <c r="AN90" s="273">
        <f>SUM($B$89:AN89)</f>
        <v>-126962515.28260002</v>
      </c>
      <c r="AO90" s="273">
        <f>SUM($B$89:AO89)</f>
        <v>-127872208.36800002</v>
      </c>
      <c r="AP90" s="273">
        <f>SUM($B$89:AP89)</f>
        <v>-128766988.45200002</v>
      </c>
      <c r="AQ90" s="273">
        <f>SUM($B$89:AQ89)</f>
        <v>-129646855.53460002</v>
      </c>
      <c r="AR90" s="273">
        <f>SUM($B$89:AR89)</f>
        <v>-130511809.61580002</v>
      </c>
      <c r="AS90" s="273">
        <f>SUM($B$89:AS89)</f>
        <v>-131361850.69560002</v>
      </c>
      <c r="AT90" s="273">
        <f>SUM($B$89:AT89)</f>
        <v>-132196978.77400002</v>
      </c>
      <c r="AU90" s="273">
        <f>SUM($B$89:AU89)</f>
        <v>-133017193.85100003</v>
      </c>
      <c r="AV90" s="273">
        <f>SUM($B$89:AV89)</f>
        <v>-133822495.92660002</v>
      </c>
      <c r="AW90" s="273">
        <f>SUM($B$89:AW89)</f>
        <v>-134612885.00080001</v>
      </c>
      <c r="AX90" s="273">
        <f>SUM($B$89:AX89)</f>
        <v>-135388361.07360002</v>
      </c>
      <c r="AY90" s="273">
        <f>SUM($B$89:AY89)</f>
        <v>-136148924.14500001</v>
      </c>
      <c r="AZ90" s="273">
        <f>SUM($B$89:AZ89)</f>
        <v>-136894574.215</v>
      </c>
    </row>
    <row r="91" spans="1:52" x14ac:dyDescent="0.25">
      <c r="A91" s="287" t="s">
        <v>550</v>
      </c>
      <c r="B91" s="288">
        <f t="shared" ref="B91:AZ91" si="24">1/POWER((1+$B$44),B79)</f>
        <v>1</v>
      </c>
      <c r="C91" s="288">
        <f t="shared" si="24"/>
        <v>0.88105726872246692</v>
      </c>
      <c r="D91" s="288">
        <f t="shared" si="24"/>
        <v>0.77626191076869333</v>
      </c>
      <c r="E91" s="288">
        <f t="shared" si="24"/>
        <v>0.68393119891514842</v>
      </c>
      <c r="F91" s="288">
        <f t="shared" si="24"/>
        <v>0.60258255411026285</v>
      </c>
      <c r="G91" s="288">
        <f t="shared" si="24"/>
        <v>0.53090973930419638</v>
      </c>
      <c r="H91" s="288">
        <f t="shared" si="24"/>
        <v>0.4677618848495122</v>
      </c>
      <c r="I91" s="288">
        <f t="shared" si="24"/>
        <v>0.41212500867798435</v>
      </c>
      <c r="J91" s="288">
        <f t="shared" si="24"/>
        <v>0.3631057345180479</v>
      </c>
      <c r="K91" s="288">
        <f t="shared" si="24"/>
        <v>0.31991694671193649</v>
      </c>
      <c r="L91" s="288">
        <f t="shared" si="24"/>
        <v>0.28186515128804979</v>
      </c>
      <c r="M91" s="289">
        <f t="shared" si="24"/>
        <v>0.24833934034189409</v>
      </c>
      <c r="N91" s="288">
        <f t="shared" si="24"/>
        <v>0.21880118091796832</v>
      </c>
      <c r="O91" s="288">
        <f t="shared" si="24"/>
        <v>0.19277637085283555</v>
      </c>
      <c r="P91" s="288">
        <f t="shared" si="24"/>
        <v>0.16984702277782865</v>
      </c>
      <c r="Q91" s="288">
        <f t="shared" si="24"/>
        <v>0.14964495398927638</v>
      </c>
      <c r="R91" s="288">
        <f t="shared" si="24"/>
        <v>0.13184577443989109</v>
      </c>
      <c r="S91" s="288">
        <f t="shared" si="24"/>
        <v>0.11616367792060887</v>
      </c>
      <c r="T91" s="288">
        <f t="shared" si="24"/>
        <v>0.102346852793488</v>
      </c>
      <c r="U91" s="288">
        <f t="shared" si="24"/>
        <v>9.0173438584570942E-2</v>
      </c>
      <c r="V91" s="288">
        <f t="shared" si="24"/>
        <v>7.9447963510635183E-2</v>
      </c>
      <c r="W91" s="288">
        <f t="shared" si="24"/>
        <v>6.999820573624245E-2</v>
      </c>
      <c r="X91" s="288">
        <f t="shared" si="24"/>
        <v>6.1672427961447097E-2</v>
      </c>
      <c r="Y91" s="288">
        <f t="shared" si="24"/>
        <v>5.4336940935195678E-2</v>
      </c>
      <c r="Z91" s="288">
        <f t="shared" si="24"/>
        <v>4.7873956771097514E-2</v>
      </c>
      <c r="AA91" s="288">
        <f t="shared" si="24"/>
        <v>4.2179697595680632E-2</v>
      </c>
      <c r="AB91" s="288">
        <f t="shared" si="24"/>
        <v>3.7162729159189986E-2</v>
      </c>
      <c r="AC91" s="288">
        <f t="shared" si="24"/>
        <v>3.2742492651268711E-2</v>
      </c>
      <c r="AD91" s="288">
        <f t="shared" si="24"/>
        <v>2.8848011146492256E-2</v>
      </c>
      <c r="AE91" s="288">
        <f t="shared" si="24"/>
        <v>2.5416749908803746E-2</v>
      </c>
      <c r="AF91" s="288">
        <f t="shared" si="24"/>
        <v>2.239361225445264E-2</v>
      </c>
      <c r="AG91" s="288">
        <f t="shared" si="24"/>
        <v>1.9730054849738013E-2</v>
      </c>
      <c r="AH91" s="288">
        <f t="shared" si="24"/>
        <v>1.7383308237654636E-2</v>
      </c>
      <c r="AI91" s="288">
        <f t="shared" si="24"/>
        <v>1.5315690077228756E-2</v>
      </c>
      <c r="AJ91" s="288">
        <f t="shared" si="24"/>
        <v>1.3494000068042956E-2</v>
      </c>
      <c r="AK91" s="288">
        <f t="shared" si="24"/>
        <v>1.1888986844090711E-2</v>
      </c>
      <c r="AL91" s="288">
        <f t="shared" si="24"/>
        <v>1.0474878276731903E-2</v>
      </c>
      <c r="AM91" s="288">
        <f t="shared" si="24"/>
        <v>9.228967644697713E-3</v>
      </c>
      <c r="AN91" s="288">
        <f t="shared" si="24"/>
        <v>8.1312490261653842E-3</v>
      </c>
      <c r="AO91" s="288">
        <f t="shared" si="24"/>
        <v>7.1640960582954934E-3</v>
      </c>
      <c r="AP91" s="288">
        <f t="shared" si="24"/>
        <v>6.3119789059872195E-3</v>
      </c>
      <c r="AQ91" s="288">
        <f t="shared" si="24"/>
        <v>5.5612148951429243E-3</v>
      </c>
      <c r="AR91" s="288">
        <f t="shared" si="24"/>
        <v>4.8997488062933253E-3</v>
      </c>
      <c r="AS91" s="288">
        <f t="shared" si="24"/>
        <v>4.3169593006989653E-3</v>
      </c>
      <c r="AT91" s="288">
        <f t="shared" si="24"/>
        <v>3.8034883706598811E-3</v>
      </c>
      <c r="AU91" s="288">
        <f t="shared" si="24"/>
        <v>3.3510910754712612E-3</v>
      </c>
      <c r="AV91" s="288">
        <f t="shared" si="24"/>
        <v>2.9525031501949437E-3</v>
      </c>
      <c r="AW91" s="288">
        <f t="shared" si="24"/>
        <v>2.6013243614052368E-3</v>
      </c>
      <c r="AX91" s="288">
        <f t="shared" si="24"/>
        <v>2.2919157369209139E-3</v>
      </c>
      <c r="AY91" s="288">
        <f t="shared" si="24"/>
        <v>2.0193090193135802E-3</v>
      </c>
      <c r="AZ91" s="288">
        <f t="shared" si="24"/>
        <v>1.7791268892630662E-3</v>
      </c>
    </row>
    <row r="92" spans="1:52" s="203" customFormat="1" ht="14.25" x14ac:dyDescent="0.25">
      <c r="A92" s="290" t="s">
        <v>551</v>
      </c>
      <c r="B92" s="291">
        <f t="shared" ref="B92:AY92" si="25">B89*B91</f>
        <v>-81343644</v>
      </c>
      <c r="C92" s="291">
        <f t="shared" si="25"/>
        <v>-1300781.619911894</v>
      </c>
      <c r="D92" s="291">
        <f t="shared" si="25"/>
        <v>-1134486.7062818997</v>
      </c>
      <c r="E92" s="291">
        <f t="shared" si="25"/>
        <v>-989348.29191175266</v>
      </c>
      <c r="F92" s="291">
        <f t="shared" si="25"/>
        <v>-862686.18941394507</v>
      </c>
      <c r="G92" s="291">
        <f t="shared" si="25"/>
        <v>-752158.48012412596</v>
      </c>
      <c r="H92" s="291">
        <f t="shared" si="25"/>
        <v>-655718.96250097686</v>
      </c>
      <c r="I92" s="291">
        <f t="shared" si="25"/>
        <v>-571579.93731925078</v>
      </c>
      <c r="J92" s="291">
        <f t="shared" si="25"/>
        <v>-498179.66210384213</v>
      </c>
      <c r="K92" s="291">
        <f t="shared" si="25"/>
        <v>-434153.89055209397</v>
      </c>
      <c r="L92" s="291">
        <f t="shared" si="25"/>
        <v>-378310.98561929073</v>
      </c>
      <c r="M92" s="274">
        <f t="shared" si="25"/>
        <v>-329610.15878724307</v>
      </c>
      <c r="N92" s="291">
        <f t="shared" si="25"/>
        <v>-287142.44392691564</v>
      </c>
      <c r="O92" s="291">
        <f t="shared" si="25"/>
        <v>-250114.06309212724</v>
      </c>
      <c r="P92" s="291">
        <f t="shared" si="25"/>
        <v>-217831.88440855677</v>
      </c>
      <c r="Q92" s="291">
        <f t="shared" si="25"/>
        <v>-189690.70970932621</v>
      </c>
      <c r="R92" s="291">
        <f t="shared" si="25"/>
        <v>-165162.16237971914</v>
      </c>
      <c r="S92" s="291">
        <f t="shared" si="25"/>
        <v>-143784.97459111272</v>
      </c>
      <c r="T92" s="291">
        <f t="shared" si="25"/>
        <v>-125156.49823758021</v>
      </c>
      <c r="U92" s="291">
        <f t="shared" si="25"/>
        <v>-108925.28588421614</v>
      </c>
      <c r="V92" s="291">
        <f t="shared" si="25"/>
        <v>-94784.607284900121</v>
      </c>
      <c r="W92" s="291">
        <f t="shared" si="25"/>
        <v>-82466.783871223641</v>
      </c>
      <c r="X92" s="291">
        <f t="shared" si="25"/>
        <v>-71738.238353375869</v>
      </c>
      <c r="Y92" s="291">
        <f t="shared" si="25"/>
        <v>-62395.169470348359</v>
      </c>
      <c r="Z92" s="291">
        <f t="shared" si="25"/>
        <v>-54259.773210669664</v>
      </c>
      <c r="AA92" s="291">
        <f t="shared" si="25"/>
        <v>-47176.941697197144</v>
      </c>
      <c r="AB92" s="291">
        <f t="shared" si="25"/>
        <v>-41011.379566432777</v>
      </c>
      <c r="AC92" s="291">
        <f t="shared" si="25"/>
        <v>-35645.08522859378</v>
      </c>
      <c r="AD92" s="291">
        <f t="shared" si="25"/>
        <v>-30975.151004269537</v>
      </c>
      <c r="AE92" s="291">
        <f t="shared" si="25"/>
        <v>-26911.841915114255</v>
      </c>
      <c r="AF92" s="291">
        <f t="shared" si="25"/>
        <v>-23376.91796311966</v>
      </c>
      <c r="AG92" s="291">
        <f t="shared" si="25"/>
        <v>-20302.169156139171</v>
      </c>
      <c r="AH92" s="291">
        <f t="shared" si="25"/>
        <v>-17628.136405764704</v>
      </c>
      <c r="AI92" s="291">
        <f t="shared" si="25"/>
        <v>-15302.994806766468</v>
      </c>
      <c r="AJ92" s="291">
        <f t="shared" si="25"/>
        <v>-13281.578765817436</v>
      </c>
      <c r="AK92" s="291">
        <f t="shared" si="25"/>
        <v>-11524.53103428292</v>
      </c>
      <c r="AL92" s="291">
        <f t="shared" si="25"/>
        <v>-9997.5599619668774</v>
      </c>
      <c r="AM92" s="291">
        <f t="shared" si="25"/>
        <v>-8670.7912665737022</v>
      </c>
      <c r="AN92" s="291">
        <f t="shared" si="25"/>
        <v>-7518.2023428790881</v>
      </c>
      <c r="AO92" s="291">
        <f t="shared" si="25"/>
        <v>-6517.1286473728069</v>
      </c>
      <c r="AP92" s="291">
        <f t="shared" si="25"/>
        <v>-5647.8330157054743</v>
      </c>
      <c r="AQ92" s="291">
        <f t="shared" si="25"/>
        <v>-4893.1299255010717</v>
      </c>
      <c r="AR92" s="291">
        <f t="shared" si="25"/>
        <v>-4238.0577268582419</v>
      </c>
      <c r="AS92" s="291">
        <f t="shared" si="25"/>
        <v>-3669.5927454188031</v>
      </c>
      <c r="AT92" s="291">
        <f t="shared" si="25"/>
        <v>-3176.3999342059351</v>
      </c>
      <c r="AU92" s="291">
        <f t="shared" si="25"/>
        <v>-2748.6154245016751</v>
      </c>
      <c r="AV92" s="291">
        <f t="shared" si="25"/>
        <v>-2377.6569150675282</v>
      </c>
      <c r="AW92" s="291">
        <f t="shared" si="25"/>
        <v>-2056.0583537049929</v>
      </c>
      <c r="AX92" s="291">
        <f t="shared" si="25"/>
        <v>-1777.3258148559498</v>
      </c>
      <c r="AY92" s="291">
        <f t="shared" si="25"/>
        <v>-1535.811869834859</v>
      </c>
      <c r="AZ92" s="291">
        <f>AZ89*AZ91</f>
        <v>-1326.606089517888</v>
      </c>
    </row>
    <row r="93" spans="1:52" s="203" customFormat="1" ht="14.25" x14ac:dyDescent="0.25">
      <c r="A93" s="290" t="s">
        <v>552</v>
      </c>
      <c r="B93" s="291">
        <f>SUM($B$92:B92)</f>
        <v>-81343644</v>
      </c>
      <c r="C93" s="291">
        <f>SUM($B$92:C92)</f>
        <v>-82644425.619911894</v>
      </c>
      <c r="D93" s="291">
        <f>SUM($B$92:D92)</f>
        <v>-83778912.326193795</v>
      </c>
      <c r="E93" s="291">
        <f>SUM($B$92:E92)</f>
        <v>-84768260.618105546</v>
      </c>
      <c r="F93" s="291">
        <f>SUM($B$92:F92)</f>
        <v>-85630946.807519495</v>
      </c>
      <c r="G93" s="291">
        <f>SUM($B$92:G92)</f>
        <v>-86383105.287643626</v>
      </c>
      <c r="H93" s="291">
        <f>SUM($B$92:H92)</f>
        <v>-87038824.250144601</v>
      </c>
      <c r="I93" s="291">
        <f>SUM($B$92:I92)</f>
        <v>-87610404.18746385</v>
      </c>
      <c r="J93" s="291">
        <f>SUM($B$92:J92)</f>
        <v>-88108583.849567696</v>
      </c>
      <c r="K93" s="291">
        <f>SUM($B$92:K92)</f>
        <v>-88542737.740119785</v>
      </c>
      <c r="L93" s="291">
        <f>SUM($B$92:L92)</f>
        <v>-88921048.725739077</v>
      </c>
      <c r="M93" s="274">
        <f>SUM($B$92:M92)</f>
        <v>-89250658.884526312</v>
      </c>
      <c r="N93" s="291">
        <f>SUM($B$92:N92)</f>
        <v>-89537801.328453228</v>
      </c>
      <c r="O93" s="291">
        <f>SUM($B$92:O92)</f>
        <v>-89787915.391545355</v>
      </c>
      <c r="P93" s="291">
        <f>SUM($B$92:P92)</f>
        <v>-90005747.275953919</v>
      </c>
      <c r="Q93" s="291">
        <f>SUM($B$92:Q92)</f>
        <v>-90195437.98566325</v>
      </c>
      <c r="R93" s="291">
        <f>SUM($B$92:R92)</f>
        <v>-90360600.148042962</v>
      </c>
      <c r="S93" s="291">
        <f>SUM($B$92:S92)</f>
        <v>-90504385.122634068</v>
      </c>
      <c r="T93" s="291">
        <f>SUM($B$92:T92)</f>
        <v>-90629541.620871648</v>
      </c>
      <c r="U93" s="291">
        <f>SUM($B$92:U92)</f>
        <v>-90738466.906755865</v>
      </c>
      <c r="V93" s="291">
        <f>SUM($B$92:V92)</f>
        <v>-90833251.514040768</v>
      </c>
      <c r="W93" s="291">
        <f>SUM($B$92:W92)</f>
        <v>-90915718.297911987</v>
      </c>
      <c r="X93" s="291">
        <f>SUM($B$92:X92)</f>
        <v>-90987456.536265358</v>
      </c>
      <c r="Y93" s="291">
        <f>SUM($B$92:Y92)</f>
        <v>-91049851.705735713</v>
      </c>
      <c r="Z93" s="291">
        <f>SUM($B$92:Z92)</f>
        <v>-91104111.478946388</v>
      </c>
      <c r="AA93" s="291">
        <f>SUM($B$92:AA92)</f>
        <v>-91151288.420643583</v>
      </c>
      <c r="AB93" s="291">
        <f>SUM($B$92:AB92)</f>
        <v>-91192299.800210014</v>
      </c>
      <c r="AC93" s="291">
        <f>SUM($B$92:AC92)</f>
        <v>-91227944.885438606</v>
      </c>
      <c r="AD93" s="291">
        <f>SUM($B$92:AD92)</f>
        <v>-91258920.036442876</v>
      </c>
      <c r="AE93" s="291">
        <f>SUM($B$92:AE92)</f>
        <v>-91285831.878357992</v>
      </c>
      <c r="AF93" s="291">
        <f>SUM($B$92:AF92)</f>
        <v>-91309208.796321109</v>
      </c>
      <c r="AG93" s="291">
        <f>SUM($B$92:AG92)</f>
        <v>-91329510.965477243</v>
      </c>
      <c r="AH93" s="291">
        <f>SUM($B$92:AH92)</f>
        <v>-91347139.101883009</v>
      </c>
      <c r="AI93" s="291">
        <f>SUM($B$92:AI92)</f>
        <v>-91362442.096689776</v>
      </c>
      <c r="AJ93" s="291">
        <f>SUM($B$92:AJ92)</f>
        <v>-91375723.6754556</v>
      </c>
      <c r="AK93" s="291">
        <f>SUM($B$92:AK92)</f>
        <v>-91387248.206489876</v>
      </c>
      <c r="AL93" s="291">
        <f>SUM($B$92:AL92)</f>
        <v>-91397245.766451836</v>
      </c>
      <c r="AM93" s="291">
        <f>SUM($B$92:AM92)</f>
        <v>-91405916.557718411</v>
      </c>
      <c r="AN93" s="291">
        <f>SUM($B$92:AN92)</f>
        <v>-91413434.760061294</v>
      </c>
      <c r="AO93" s="291">
        <f>SUM($B$92:AO92)</f>
        <v>-91419951.888708666</v>
      </c>
      <c r="AP93" s="291">
        <f>SUM($B$92:AP92)</f>
        <v>-91425599.721724376</v>
      </c>
      <c r="AQ93" s="291">
        <f>SUM($B$92:AQ92)</f>
        <v>-91430492.85164988</v>
      </c>
      <c r="AR93" s="291">
        <f>SUM($B$92:AR92)</f>
        <v>-91434730.90937674</v>
      </c>
      <c r="AS93" s="291">
        <f>SUM($B$92:AS92)</f>
        <v>-91438400.502122164</v>
      </c>
      <c r="AT93" s="291">
        <f>SUM($B$92:AT92)</f>
        <v>-91441576.902056366</v>
      </c>
      <c r="AU93" s="291">
        <f>SUM($B$92:AU92)</f>
        <v>-91444325.517480865</v>
      </c>
      <c r="AV93" s="291">
        <f>SUM($B$92:AV92)</f>
        <v>-91446703.174395934</v>
      </c>
      <c r="AW93" s="291">
        <f>SUM($B$92:AW92)</f>
        <v>-91448759.232749641</v>
      </c>
      <c r="AX93" s="291">
        <f>SUM($B$92:AX92)</f>
        <v>-91450536.558564499</v>
      </c>
      <c r="AY93" s="291">
        <f>SUM($B$92:AY92)</f>
        <v>-91452072.370434329</v>
      </c>
      <c r="AZ93" s="291">
        <f>SUM($B$92:AZ92)</f>
        <v>-91453398.976523846</v>
      </c>
    </row>
    <row r="94" spans="1:52" s="203" customFormat="1" ht="14.25" x14ac:dyDescent="0.25">
      <c r="A94" s="290" t="s">
        <v>553</v>
      </c>
      <c r="B94" s="292">
        <f>IF((ISERR(IRR($B$89:B89))),0,IF(IRR($B$89:B89)&lt;0,0,IRR($B$89:B89)))</f>
        <v>0</v>
      </c>
      <c r="C94" s="292">
        <f>IF((ISERR(IRR($B$89:C89))),0,IF(IRR($B$89:C89)&lt;0,0,IRR($B$89:C89)))</f>
        <v>0</v>
      </c>
      <c r="D94" s="292">
        <f>IF((ISERR(IRR($B$89:D89))),0,IF(IRR($B$89:D89)&lt;0,0,IRR($B$89:D89)))</f>
        <v>0</v>
      </c>
      <c r="E94" s="292">
        <f>IF((ISERR(IRR($B$89:E89))),0,IF(IRR($B$89:E89)&lt;0,0,IRR($B$89:E89)))</f>
        <v>0</v>
      </c>
      <c r="F94" s="292">
        <f>IF((ISERR(IRR($B$89:F89))),0,IF(IRR($B$89:F89)&lt;0,0,IRR($B$89:F89)))</f>
        <v>0</v>
      </c>
      <c r="G94" s="292">
        <f>IF((ISERR(IRR($B$89:G89))),0,IF(IRR($B$89:G89)&lt;0,0,IRR($B$89:G89)))</f>
        <v>0</v>
      </c>
      <c r="H94" s="292">
        <f>IF((ISERR(IRR($B$89:H89))),0,IF(IRR($B$89:H89)&lt;0,0,IRR($B$89:H89)))</f>
        <v>0</v>
      </c>
      <c r="I94" s="292">
        <f>IF((ISERR(IRR($B$89:I89))),0,IF(IRR($B$89:I89)&lt;0,0,IRR($B$89:I89)))</f>
        <v>0</v>
      </c>
      <c r="J94" s="292">
        <f>IF((ISERR(IRR($B$89:J89))),0,IF(IRR($B$89:J89)&lt;0,0,IRR($B$89:J89)))</f>
        <v>0</v>
      </c>
      <c r="K94" s="292">
        <f>IF((ISERR(IRR($B$89:K89))),0,IF(IRR($B$89:K89)&lt;0,0,IRR($B$89:K89)))</f>
        <v>0</v>
      </c>
      <c r="L94" s="292">
        <f>IF((ISERR(IRR($B$89:L89))),0,IF(IRR($B$89:L89)&lt;0,0,IRR($B$89:L89)))</f>
        <v>0</v>
      </c>
      <c r="M94" s="293">
        <f>IF((ISERR(IRR($B$89:M89))),0,IF(IRR($B$89:M89)&lt;0,0,IRR($B$89:M89)))</f>
        <v>0</v>
      </c>
      <c r="N94" s="292">
        <f>IF((ISERR(IRR($B$89:N89))),0,IF(IRR($B$89:N89)&lt;0,0,IRR($B$89:N89)))</f>
        <v>0</v>
      </c>
      <c r="O94" s="292">
        <f>IF((ISERR(IRR($B$89:O89))),0,IF(IRR($B$89:O89)&lt;0,0,IRR($B$89:O89)))</f>
        <v>0</v>
      </c>
      <c r="P94" s="292">
        <f>IF((ISERR(IRR($B$89:P89))),0,IF(IRR($B$89:P89)&lt;0,0,IRR($B$89:P89)))</f>
        <v>0</v>
      </c>
      <c r="Q94" s="292">
        <f>IF((ISERR(IRR($B$89:Q89))),0,IF(IRR($B$89:Q89)&lt;0,0,IRR($B$89:Q89)))</f>
        <v>0</v>
      </c>
      <c r="R94" s="292">
        <f>IF((ISERR(IRR($B$89:R89))),0,IF(IRR($B$89:R89)&lt;0,0,IRR($B$89:R89)))</f>
        <v>0</v>
      </c>
      <c r="S94" s="292">
        <f>IF((ISERR(IRR($B$89:S89))),0,IF(IRR($B$89:S89)&lt;0,0,IRR($B$89:S89)))</f>
        <v>0</v>
      </c>
      <c r="T94" s="292">
        <f>IF((ISERR(IRR($B$89:T89))),0,IF(IRR($B$89:T89)&lt;0,0,IRR($B$89:T89)))</f>
        <v>0</v>
      </c>
      <c r="U94" s="292">
        <f>IF((ISERR(IRR($B$89:U89))),0,IF(IRR($B$89:U89)&lt;0,0,IRR($B$89:U89)))</f>
        <v>0</v>
      </c>
      <c r="V94" s="292">
        <f>IF((ISERR(IRR($B$89:V89))),0,IF(IRR($B$89:V89)&lt;0,0,IRR($B$89:V89)))</f>
        <v>0</v>
      </c>
      <c r="W94" s="292">
        <f>IF((ISERR(IRR($B$89:W89))),0,IF(IRR($B$89:W89)&lt;0,0,IRR($B$89:W89)))</f>
        <v>0</v>
      </c>
      <c r="X94" s="292">
        <f>IF((ISERR(IRR($B$89:X89))),0,IF(IRR($B$89:X89)&lt;0,0,IRR($B$89:X89)))</f>
        <v>0</v>
      </c>
      <c r="Y94" s="292">
        <f>IF((ISERR(IRR($B$89:Y89))),0,IF(IRR($B$89:Y89)&lt;0,0,IRR($B$89:Y89)))</f>
        <v>0</v>
      </c>
      <c r="Z94" s="292">
        <f>IF((ISERR(IRR($B$89:Z89))),0,IF(IRR($B$89:Z89)&lt;0,0,IRR($B$89:Z89)))</f>
        <v>0</v>
      </c>
      <c r="AA94" s="292">
        <f>IF((ISERR(IRR($B$89:AA89))),0,IF(IRR($B$89:AA89)&lt;0,0,IRR($B$89:AA89)))</f>
        <v>0</v>
      </c>
      <c r="AB94" s="292">
        <f>IF((ISERR(IRR($B$89:AB89))),0,IF(IRR($B$89:AB89)&lt;0,0,IRR($B$89:AB89)))</f>
        <v>0</v>
      </c>
      <c r="AC94" s="292">
        <f>IF((ISERR(IRR($B$89:AC89))),0,IF(IRR($B$89:AC89)&lt;0,0,IRR($B$89:AC89)))</f>
        <v>0</v>
      </c>
      <c r="AD94" s="292">
        <f>IF((ISERR(IRR($B$89:AD89))),0,IF(IRR($B$89:AD89)&lt;0,0,IRR($B$89:AD89)))</f>
        <v>0</v>
      </c>
      <c r="AE94" s="292">
        <f>IF((ISERR(IRR($B$89:AE89))),0,IF(IRR($B$89:AE89)&lt;0,0,IRR($B$89:AE89)))</f>
        <v>0</v>
      </c>
      <c r="AF94" s="292">
        <f>IF((ISERR(IRR($B$89:AF89))),0,IF(IRR($B$89:AF89)&lt;0,0,IRR($B$89:AF89)))</f>
        <v>0</v>
      </c>
      <c r="AG94" s="292">
        <f>IF((ISERR(IRR($B$89:AG89))),0,IF(IRR($B$89:AG89)&lt;0,0,IRR($B$89:AG89)))</f>
        <v>0</v>
      </c>
      <c r="AH94" s="292">
        <f>IF((ISERR(IRR($B$89:AH89))),0,IF(IRR($B$89:AH89)&lt;0,0,IRR($B$89:AH89)))</f>
        <v>0</v>
      </c>
      <c r="AI94" s="292">
        <f>IF((ISERR(IRR($B$89:AI89))),0,IF(IRR($B$89:AI89)&lt;0,0,IRR($B$89:AI89)))</f>
        <v>0</v>
      </c>
      <c r="AJ94" s="292">
        <f>IF((ISERR(IRR($B$89:AJ89))),0,IF(IRR($B$89:AJ89)&lt;0,0,IRR($B$89:AJ89)))</f>
        <v>0</v>
      </c>
      <c r="AK94" s="292">
        <f>IF((ISERR(IRR($B$89:AK89))),0,IF(IRR($B$89:AK89)&lt;0,0,IRR($B$89:AK89)))</f>
        <v>0</v>
      </c>
      <c r="AL94" s="292">
        <f>IF((ISERR(IRR($B$89:AL89))),0,IF(IRR($B$89:AL89)&lt;0,0,IRR($B$89:AL89)))</f>
        <v>0</v>
      </c>
      <c r="AM94" s="292">
        <f>IF((ISERR(IRR($B$89:AM89))),0,IF(IRR($B$89:AM89)&lt;0,0,IRR($B$89:AM89)))</f>
        <v>0</v>
      </c>
      <c r="AN94" s="292">
        <f>IF((ISERR(IRR($B$89:AN89))),0,IF(IRR($B$89:AN89)&lt;0,0,IRR($B$89:AN89)))</f>
        <v>0</v>
      </c>
      <c r="AO94" s="292">
        <f>IF((ISERR(IRR($B$89:AO89))),0,IF(IRR($B$89:AO89)&lt;0,0,IRR($B$89:AO89)))</f>
        <v>0</v>
      </c>
      <c r="AP94" s="292">
        <f>IF((ISERR(IRR($B$89:AP89))),0,IF(IRR($B$89:AP89)&lt;0,0,IRR($B$89:AP89)))</f>
        <v>0</v>
      </c>
      <c r="AQ94" s="292">
        <f>IF((ISERR(IRR($B$89:AQ89))),0,IF(IRR($B$89:AQ89)&lt;0,0,IRR($B$89:AQ89)))</f>
        <v>0</v>
      </c>
      <c r="AR94" s="292">
        <f>IF((ISERR(IRR($B$89:AR89))),0,IF(IRR($B$89:AR89)&lt;0,0,IRR($B$89:AR89)))</f>
        <v>0</v>
      </c>
      <c r="AS94" s="292">
        <f>IF((ISERR(IRR($B$89:AS89))),0,IF(IRR($B$89:AS89)&lt;0,0,IRR($B$89:AS89)))</f>
        <v>0</v>
      </c>
      <c r="AT94" s="292">
        <f>IF((ISERR(IRR($B$89:AT89))),0,IF(IRR($B$89:AT89)&lt;0,0,IRR($B$89:AT89)))</f>
        <v>0</v>
      </c>
      <c r="AU94" s="292">
        <f>IF((ISERR(IRR($B$89:AU89))),0,IF(IRR($B$89:AU89)&lt;0,0,IRR($B$89:AU89)))</f>
        <v>0</v>
      </c>
      <c r="AV94" s="292">
        <f>IF((ISERR(IRR($B$89:AV89))),0,IF(IRR($B$89:AV89)&lt;0,0,IRR($B$89:AV89)))</f>
        <v>0</v>
      </c>
      <c r="AW94" s="292">
        <f>IF((ISERR(IRR($B$89:AW89))),0,IF(IRR($B$89:AW89)&lt;0,0,IRR($B$89:AW89)))</f>
        <v>0</v>
      </c>
      <c r="AX94" s="292">
        <f>IF((ISERR(IRR($B$89:AX89))),0,IF(IRR($B$89:AX89)&lt;0,0,IRR($B$89:AX89)))</f>
        <v>0</v>
      </c>
      <c r="AY94" s="292">
        <f>IF((ISERR(IRR($B$89:AY89))),0,IF(IRR($B$89:AY89)&lt;0,0,IRR($B$89:AY89)))</f>
        <v>0</v>
      </c>
      <c r="AZ94" s="292">
        <f>IF((ISERR(IRR($B$89:AZ89))),0,IF(IRR($B$89:AZ89)&lt;0,0,IRR($B$89:AZ89)))</f>
        <v>0</v>
      </c>
    </row>
    <row r="95" spans="1:52" s="203" customFormat="1" ht="14.25" x14ac:dyDescent="0.25">
      <c r="A95" s="290" t="s">
        <v>554</v>
      </c>
      <c r="B95" s="294">
        <f>IF(AND(B90&gt;0,A90&lt;0),(B79-(B90/(B90-A90))),0)</f>
        <v>0</v>
      </c>
      <c r="C95" s="294">
        <f t="shared" ref="C95:P95" si="26">IF(AND(C90&gt;0,B90&lt;0),(C79-(C90/(C90-B90))),0)</f>
        <v>0</v>
      </c>
      <c r="D95" s="294">
        <f t="shared" si="26"/>
        <v>0</v>
      </c>
      <c r="E95" s="294">
        <f t="shared" si="26"/>
        <v>0</v>
      </c>
      <c r="F95" s="294">
        <f t="shared" si="26"/>
        <v>0</v>
      </c>
      <c r="G95" s="294">
        <f t="shared" si="26"/>
        <v>0</v>
      </c>
      <c r="H95" s="294">
        <f t="shared" si="26"/>
        <v>0</v>
      </c>
      <c r="I95" s="294">
        <f t="shared" si="26"/>
        <v>0</v>
      </c>
      <c r="J95" s="294">
        <f t="shared" si="26"/>
        <v>0</v>
      </c>
      <c r="K95" s="294">
        <f t="shared" si="26"/>
        <v>0</v>
      </c>
      <c r="L95" s="294">
        <f t="shared" si="26"/>
        <v>0</v>
      </c>
      <c r="M95" s="295">
        <f t="shared" si="26"/>
        <v>0</v>
      </c>
      <c r="N95" s="294">
        <f t="shared" si="26"/>
        <v>0</v>
      </c>
      <c r="O95" s="294">
        <f t="shared" si="26"/>
        <v>0</v>
      </c>
      <c r="P95" s="294">
        <f t="shared" si="26"/>
        <v>0</v>
      </c>
      <c r="Q95" s="294">
        <f t="shared" ref="Q95:AZ95" si="27">IF(AND(Q90&gt;0,P90&lt;0),(Q80-(Q90/(Q90-P90))),0)</f>
        <v>0</v>
      </c>
      <c r="R95" s="294">
        <f t="shared" si="27"/>
        <v>0</v>
      </c>
      <c r="S95" s="294">
        <f t="shared" si="27"/>
        <v>0</v>
      </c>
      <c r="T95" s="294">
        <f t="shared" si="27"/>
        <v>0</v>
      </c>
      <c r="U95" s="294">
        <f t="shared" si="27"/>
        <v>0</v>
      </c>
      <c r="V95" s="294">
        <f t="shared" si="27"/>
        <v>0</v>
      </c>
      <c r="W95" s="294">
        <f t="shared" si="27"/>
        <v>0</v>
      </c>
      <c r="X95" s="294">
        <f t="shared" si="27"/>
        <v>0</v>
      </c>
      <c r="Y95" s="294">
        <f t="shared" si="27"/>
        <v>0</v>
      </c>
      <c r="Z95" s="294">
        <f t="shared" si="27"/>
        <v>0</v>
      </c>
      <c r="AA95" s="294">
        <f t="shared" si="27"/>
        <v>0</v>
      </c>
      <c r="AB95" s="294">
        <f t="shared" si="27"/>
        <v>0</v>
      </c>
      <c r="AC95" s="294">
        <f t="shared" si="27"/>
        <v>0</v>
      </c>
      <c r="AD95" s="294">
        <f t="shared" si="27"/>
        <v>0</v>
      </c>
      <c r="AE95" s="294">
        <f t="shared" si="27"/>
        <v>0</v>
      </c>
      <c r="AF95" s="294">
        <f t="shared" si="27"/>
        <v>0</v>
      </c>
      <c r="AG95" s="294">
        <f t="shared" si="27"/>
        <v>0</v>
      </c>
      <c r="AH95" s="294">
        <f t="shared" si="27"/>
        <v>0</v>
      </c>
      <c r="AI95" s="294">
        <f t="shared" si="27"/>
        <v>0</v>
      </c>
      <c r="AJ95" s="294">
        <f t="shared" si="27"/>
        <v>0</v>
      </c>
      <c r="AK95" s="294">
        <f t="shared" si="27"/>
        <v>0</v>
      </c>
      <c r="AL95" s="294">
        <f t="shared" si="27"/>
        <v>0</v>
      </c>
      <c r="AM95" s="294">
        <f t="shared" si="27"/>
        <v>0</v>
      </c>
      <c r="AN95" s="294">
        <f t="shared" si="27"/>
        <v>0</v>
      </c>
      <c r="AO95" s="294">
        <f t="shared" si="27"/>
        <v>0</v>
      </c>
      <c r="AP95" s="294">
        <f t="shared" si="27"/>
        <v>0</v>
      </c>
      <c r="AQ95" s="294">
        <f t="shared" si="27"/>
        <v>0</v>
      </c>
      <c r="AR95" s="294">
        <f t="shared" si="27"/>
        <v>0</v>
      </c>
      <c r="AS95" s="294">
        <f t="shared" si="27"/>
        <v>0</v>
      </c>
      <c r="AT95" s="294">
        <f t="shared" si="27"/>
        <v>0</v>
      </c>
      <c r="AU95" s="294">
        <f t="shared" si="27"/>
        <v>0</v>
      </c>
      <c r="AV95" s="294">
        <f t="shared" si="27"/>
        <v>0</v>
      </c>
      <c r="AW95" s="294">
        <f t="shared" si="27"/>
        <v>0</v>
      </c>
      <c r="AX95" s="294">
        <f t="shared" si="27"/>
        <v>0</v>
      </c>
      <c r="AY95" s="294">
        <f t="shared" si="27"/>
        <v>0</v>
      </c>
      <c r="AZ95" s="294">
        <f t="shared" si="27"/>
        <v>0</v>
      </c>
    </row>
    <row r="96" spans="1:52" s="203" customFormat="1" ht="15" thickBot="1" x14ac:dyDescent="0.3">
      <c r="A96" s="296" t="s">
        <v>555</v>
      </c>
      <c r="B96" s="297">
        <f>IF(AND(B93&gt;0,A93&lt;0),(B79-(B93/(B93-A93))),0)</f>
        <v>0</v>
      </c>
      <c r="C96" s="297">
        <f t="shared" ref="C96:AZ96" si="28">IF(AND(C93&gt;0,B93&lt;0),(C79-(C93/(C93-B93))),0)</f>
        <v>0</v>
      </c>
      <c r="D96" s="297">
        <f t="shared" si="28"/>
        <v>0</v>
      </c>
      <c r="E96" s="297">
        <f t="shared" si="28"/>
        <v>0</v>
      </c>
      <c r="F96" s="297">
        <f t="shared" si="28"/>
        <v>0</v>
      </c>
      <c r="G96" s="297">
        <f t="shared" si="28"/>
        <v>0</v>
      </c>
      <c r="H96" s="297">
        <f t="shared" si="28"/>
        <v>0</v>
      </c>
      <c r="I96" s="297">
        <f t="shared" si="28"/>
        <v>0</v>
      </c>
      <c r="J96" s="297">
        <f t="shared" si="28"/>
        <v>0</v>
      </c>
      <c r="K96" s="297">
        <f t="shared" si="28"/>
        <v>0</v>
      </c>
      <c r="L96" s="297">
        <f t="shared" si="28"/>
        <v>0</v>
      </c>
      <c r="M96" s="298">
        <f t="shared" si="28"/>
        <v>0</v>
      </c>
      <c r="N96" s="297">
        <f t="shared" si="28"/>
        <v>0</v>
      </c>
      <c r="O96" s="297">
        <f t="shared" si="28"/>
        <v>0</v>
      </c>
      <c r="P96" s="297">
        <f t="shared" si="28"/>
        <v>0</v>
      </c>
      <c r="Q96" s="297">
        <f t="shared" si="28"/>
        <v>0</v>
      </c>
      <c r="R96" s="297">
        <f t="shared" si="28"/>
        <v>0</v>
      </c>
      <c r="S96" s="297">
        <f t="shared" si="28"/>
        <v>0</v>
      </c>
      <c r="T96" s="297">
        <f t="shared" si="28"/>
        <v>0</v>
      </c>
      <c r="U96" s="297">
        <f t="shared" si="28"/>
        <v>0</v>
      </c>
      <c r="V96" s="297">
        <f t="shared" si="28"/>
        <v>0</v>
      </c>
      <c r="W96" s="297">
        <f t="shared" si="28"/>
        <v>0</v>
      </c>
      <c r="X96" s="297">
        <f t="shared" si="28"/>
        <v>0</v>
      </c>
      <c r="Y96" s="297">
        <f t="shared" si="28"/>
        <v>0</v>
      </c>
      <c r="Z96" s="297">
        <f t="shared" si="28"/>
        <v>0</v>
      </c>
      <c r="AA96" s="297">
        <f t="shared" si="28"/>
        <v>0</v>
      </c>
      <c r="AB96" s="297">
        <f t="shared" si="28"/>
        <v>0</v>
      </c>
      <c r="AC96" s="297">
        <f t="shared" si="28"/>
        <v>0</v>
      </c>
      <c r="AD96" s="297">
        <f t="shared" si="28"/>
        <v>0</v>
      </c>
      <c r="AE96" s="297">
        <f t="shared" si="28"/>
        <v>0</v>
      </c>
      <c r="AF96" s="297">
        <f t="shared" si="28"/>
        <v>0</v>
      </c>
      <c r="AG96" s="297">
        <f t="shared" si="28"/>
        <v>0</v>
      </c>
      <c r="AH96" s="297">
        <f t="shared" si="28"/>
        <v>0</v>
      </c>
      <c r="AI96" s="297">
        <f t="shared" si="28"/>
        <v>0</v>
      </c>
      <c r="AJ96" s="297">
        <f t="shared" si="28"/>
        <v>0</v>
      </c>
      <c r="AK96" s="297">
        <f t="shared" si="28"/>
        <v>0</v>
      </c>
      <c r="AL96" s="297">
        <f t="shared" si="28"/>
        <v>0</v>
      </c>
      <c r="AM96" s="297">
        <f t="shared" si="28"/>
        <v>0</v>
      </c>
      <c r="AN96" s="297">
        <f t="shared" si="28"/>
        <v>0</v>
      </c>
      <c r="AO96" s="297">
        <f t="shared" si="28"/>
        <v>0</v>
      </c>
      <c r="AP96" s="297">
        <f t="shared" si="28"/>
        <v>0</v>
      </c>
      <c r="AQ96" s="297">
        <f t="shared" si="28"/>
        <v>0</v>
      </c>
      <c r="AR96" s="297">
        <f t="shared" si="28"/>
        <v>0</v>
      </c>
      <c r="AS96" s="297">
        <f t="shared" si="28"/>
        <v>0</v>
      </c>
      <c r="AT96" s="297">
        <f t="shared" si="28"/>
        <v>0</v>
      </c>
      <c r="AU96" s="297">
        <f t="shared" si="28"/>
        <v>0</v>
      </c>
      <c r="AV96" s="297">
        <f t="shared" si="28"/>
        <v>0</v>
      </c>
      <c r="AW96" s="297">
        <f t="shared" si="28"/>
        <v>0</v>
      </c>
      <c r="AX96" s="297">
        <f t="shared" si="28"/>
        <v>0</v>
      </c>
      <c r="AY96" s="297">
        <f t="shared" si="28"/>
        <v>0</v>
      </c>
      <c r="AZ96" s="297">
        <f t="shared" si="28"/>
        <v>0</v>
      </c>
    </row>
    <row r="97" spans="1:52" x14ac:dyDescent="0.25">
      <c r="C97" s="214"/>
      <c r="D97" s="214"/>
      <c r="E97" s="214"/>
      <c r="F97" s="214"/>
      <c r="G97" s="214"/>
      <c r="H97" s="214"/>
      <c r="I97" s="214"/>
      <c r="J97" s="214"/>
    </row>
    <row r="98" spans="1:52" ht="64.5" customHeight="1" x14ac:dyDescent="0.25">
      <c r="A98" s="378"/>
      <c r="B98" s="378"/>
      <c r="C98" s="378"/>
      <c r="D98" s="378"/>
      <c r="E98" s="378"/>
      <c r="F98" s="378"/>
      <c r="G98" s="378"/>
      <c r="H98" s="378"/>
      <c r="I98" s="378"/>
      <c r="J98" s="378"/>
      <c r="K98" s="378"/>
    </row>
    <row r="100" spans="1:52" x14ac:dyDescent="0.25">
      <c r="C100" s="214"/>
    </row>
    <row r="102" spans="1:52" x14ac:dyDescent="0.25">
      <c r="AZ102" s="215"/>
    </row>
    <row r="103" spans="1:52" ht="27.75" x14ac:dyDescent="0.25">
      <c r="B103" s="202"/>
      <c r="M103" s="202"/>
    </row>
    <row r="104" spans="1:52" ht="27.75" x14ac:dyDescent="0.25">
      <c r="B104" s="202"/>
      <c r="M104" s="216"/>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8" zoomScaleSheetLayoutView="68" workbookViewId="0">
      <selection activeCell="D48" sqref="D48"/>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M_TP2000.PR.0067</v>
      </c>
      <c r="B12" s="336"/>
      <c r="C12" s="336"/>
      <c r="D12" s="336"/>
      <c r="E12" s="336"/>
      <c r="F12" s="336"/>
      <c r="G12" s="336"/>
      <c r="H12" s="336"/>
      <c r="I12" s="336"/>
      <c r="J12" s="336"/>
      <c r="K12" s="336"/>
      <c r="L12" s="336"/>
    </row>
    <row r="13" spans="1:44" x14ac:dyDescent="0.25">
      <c r="A13" s="329" t="s">
        <v>8</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x14ac:dyDescent="0.25">
      <c r="A15" s="336" t="str">
        <f>'1. паспорт местоположение'!A15:C15</f>
        <v>Реконструкция ССПИ на ПС 110 кВ  ЯГП-3, ПС 110кВ ЯГП-4, ПС 110кВ ЯГП-6, ПС 110кВ ЯГП-7 (организация прямых основных каналов связи)</v>
      </c>
      <c r="B15" s="336"/>
      <c r="C15" s="336"/>
      <c r="D15" s="336"/>
      <c r="E15" s="336"/>
      <c r="F15" s="336"/>
      <c r="G15" s="336"/>
      <c r="H15" s="336"/>
      <c r="I15" s="336"/>
      <c r="J15" s="336"/>
      <c r="K15" s="336"/>
      <c r="L15" s="336"/>
    </row>
    <row r="16" spans="1:44" x14ac:dyDescent="0.25">
      <c r="A16" s="329" t="s">
        <v>7</v>
      </c>
      <c r="B16" s="329"/>
      <c r="C16" s="329"/>
      <c r="D16" s="329"/>
      <c r="E16" s="329"/>
      <c r="F16" s="329"/>
      <c r="G16" s="329"/>
      <c r="H16" s="329"/>
      <c r="I16" s="329"/>
      <c r="J16" s="329"/>
      <c r="K16" s="329"/>
      <c r="L16" s="329"/>
    </row>
    <row r="17" spans="1:12" ht="15.75" customHeight="1" x14ac:dyDescent="0.25">
      <c r="L17" s="83"/>
    </row>
    <row r="18" spans="1:12" x14ac:dyDescent="0.25">
      <c r="K18" s="82"/>
    </row>
    <row r="19" spans="1:12" ht="15.75" customHeight="1" x14ac:dyDescent="0.25">
      <c r="A19" s="391" t="s">
        <v>452</v>
      </c>
      <c r="B19" s="391"/>
      <c r="C19" s="391"/>
      <c r="D19" s="391"/>
      <c r="E19" s="391"/>
      <c r="F19" s="391"/>
      <c r="G19" s="391"/>
      <c r="H19" s="391"/>
      <c r="I19" s="391"/>
      <c r="J19" s="391"/>
      <c r="K19" s="391"/>
      <c r="L19" s="391"/>
    </row>
    <row r="20" spans="1:12" x14ac:dyDescent="0.25">
      <c r="A20" s="191"/>
      <c r="B20" s="192"/>
      <c r="C20" s="193"/>
      <c r="D20" s="193"/>
      <c r="E20" s="193"/>
      <c r="F20" s="193"/>
      <c r="G20" s="194"/>
      <c r="H20" s="194"/>
      <c r="I20" s="194"/>
      <c r="J20" s="194"/>
      <c r="K20" s="194"/>
      <c r="L20" s="194"/>
    </row>
    <row r="21" spans="1:12" ht="28.5" customHeight="1" x14ac:dyDescent="0.25">
      <c r="A21" s="381" t="s">
        <v>229</v>
      </c>
      <c r="B21" s="381" t="s">
        <v>228</v>
      </c>
      <c r="C21" s="387" t="s">
        <v>385</v>
      </c>
      <c r="D21" s="387"/>
      <c r="E21" s="387"/>
      <c r="F21" s="387"/>
      <c r="G21" s="387"/>
      <c r="H21" s="387"/>
      <c r="I21" s="382" t="s">
        <v>227</v>
      </c>
      <c r="J21" s="384" t="s">
        <v>387</v>
      </c>
      <c r="K21" s="381" t="s">
        <v>226</v>
      </c>
      <c r="L21" s="383" t="s">
        <v>386</v>
      </c>
    </row>
    <row r="22" spans="1:12" ht="58.5" customHeight="1" x14ac:dyDescent="0.25">
      <c r="A22" s="381"/>
      <c r="B22" s="381"/>
      <c r="C22" s="388" t="s">
        <v>3</v>
      </c>
      <c r="D22" s="388"/>
      <c r="E22" s="141"/>
      <c r="F22" s="142"/>
      <c r="G22" s="389" t="s">
        <v>2</v>
      </c>
      <c r="H22" s="390"/>
      <c r="I22" s="382"/>
      <c r="J22" s="385"/>
      <c r="K22" s="381"/>
      <c r="L22" s="383"/>
    </row>
    <row r="23" spans="1:12" ht="47.25" x14ac:dyDescent="0.25">
      <c r="A23" s="381"/>
      <c r="B23" s="381"/>
      <c r="C23" s="81" t="s">
        <v>225</v>
      </c>
      <c r="D23" s="81" t="s">
        <v>224</v>
      </c>
      <c r="E23" s="81" t="s">
        <v>225</v>
      </c>
      <c r="F23" s="81" t="s">
        <v>224</v>
      </c>
      <c r="G23" s="81" t="s">
        <v>225</v>
      </c>
      <c r="H23" s="81" t="s">
        <v>224</v>
      </c>
      <c r="I23" s="382"/>
      <c r="J23" s="386"/>
      <c r="K23" s="381"/>
      <c r="L23" s="383"/>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5" t="s">
        <v>561</v>
      </c>
      <c r="D26" s="195" t="s">
        <v>561</v>
      </c>
      <c r="E26" s="195"/>
      <c r="F26" s="195"/>
      <c r="G26" s="195" t="s">
        <v>494</v>
      </c>
      <c r="H26" s="195" t="s">
        <v>494</v>
      </c>
      <c r="I26" s="196"/>
      <c r="J26" s="196"/>
      <c r="K26" s="74"/>
      <c r="L26" s="74"/>
    </row>
    <row r="27" spans="1:12" s="70" customFormat="1" ht="39" customHeight="1" x14ac:dyDescent="0.25">
      <c r="A27" s="76" t="s">
        <v>221</v>
      </c>
      <c r="B27" s="80" t="s">
        <v>394</v>
      </c>
      <c r="C27" s="195" t="s">
        <v>561</v>
      </c>
      <c r="D27" s="195" t="s">
        <v>561</v>
      </c>
      <c r="E27" s="195"/>
      <c r="F27" s="195"/>
      <c r="G27" s="195" t="s">
        <v>494</v>
      </c>
      <c r="H27" s="195" t="s">
        <v>494</v>
      </c>
      <c r="I27" s="196"/>
      <c r="J27" s="196"/>
      <c r="K27" s="74"/>
      <c r="L27" s="74"/>
    </row>
    <row r="28" spans="1:12" s="70" customFormat="1" ht="70.5" customHeight="1" x14ac:dyDescent="0.25">
      <c r="A28" s="76" t="s">
        <v>393</v>
      </c>
      <c r="B28" s="80" t="s">
        <v>398</v>
      </c>
      <c r="C28" s="195" t="s">
        <v>561</v>
      </c>
      <c r="D28" s="195" t="s">
        <v>561</v>
      </c>
      <c r="E28" s="195"/>
      <c r="F28" s="195"/>
      <c r="G28" s="195" t="s">
        <v>494</v>
      </c>
      <c r="H28" s="195" t="s">
        <v>494</v>
      </c>
      <c r="I28" s="196"/>
      <c r="J28" s="196"/>
      <c r="K28" s="74"/>
      <c r="L28" s="74"/>
    </row>
    <row r="29" spans="1:12" s="70" customFormat="1" ht="54" customHeight="1" x14ac:dyDescent="0.25">
      <c r="A29" s="76" t="s">
        <v>220</v>
      </c>
      <c r="B29" s="80" t="s">
        <v>397</v>
      </c>
      <c r="C29" s="195" t="s">
        <v>561</v>
      </c>
      <c r="D29" s="195" t="s">
        <v>561</v>
      </c>
      <c r="E29" s="195"/>
      <c r="F29" s="195"/>
      <c r="G29" s="195" t="s">
        <v>494</v>
      </c>
      <c r="H29" s="195" t="s">
        <v>494</v>
      </c>
      <c r="I29" s="196"/>
      <c r="J29" s="196"/>
      <c r="K29" s="74"/>
      <c r="L29" s="74"/>
    </row>
    <row r="30" spans="1:12" s="70" customFormat="1" ht="42" customHeight="1" x14ac:dyDescent="0.25">
      <c r="A30" s="76" t="s">
        <v>219</v>
      </c>
      <c r="B30" s="80" t="s">
        <v>399</v>
      </c>
      <c r="C30" s="195" t="s">
        <v>561</v>
      </c>
      <c r="D30" s="195" t="s">
        <v>561</v>
      </c>
      <c r="E30" s="195"/>
      <c r="F30" s="195"/>
      <c r="G30" s="195" t="s">
        <v>494</v>
      </c>
      <c r="H30" s="195" t="s">
        <v>494</v>
      </c>
      <c r="I30" s="196"/>
      <c r="J30" s="196"/>
      <c r="K30" s="74"/>
      <c r="L30" s="74"/>
    </row>
    <row r="31" spans="1:12" s="70" customFormat="1" ht="37.5" customHeight="1" x14ac:dyDescent="0.25">
      <c r="A31" s="76" t="s">
        <v>218</v>
      </c>
      <c r="B31" s="75" t="s">
        <v>395</v>
      </c>
      <c r="C31" s="195" t="s">
        <v>561</v>
      </c>
      <c r="D31" s="195" t="s">
        <v>561</v>
      </c>
      <c r="E31" s="195"/>
      <c r="F31" s="195"/>
      <c r="G31" s="195">
        <v>45000</v>
      </c>
      <c r="H31" s="195">
        <v>45010</v>
      </c>
      <c r="I31" s="196"/>
      <c r="J31" s="196"/>
      <c r="K31" s="74"/>
      <c r="L31" s="74"/>
    </row>
    <row r="32" spans="1:12" s="70" customFormat="1" ht="31.5" x14ac:dyDescent="0.25">
      <c r="A32" s="76" t="s">
        <v>216</v>
      </c>
      <c r="B32" s="75" t="s">
        <v>400</v>
      </c>
      <c r="C32" s="195" t="s">
        <v>561</v>
      </c>
      <c r="D32" s="195" t="s">
        <v>561</v>
      </c>
      <c r="E32" s="195"/>
      <c r="F32" s="195"/>
      <c r="G32" s="195">
        <v>45163</v>
      </c>
      <c r="H32" s="195">
        <v>45168</v>
      </c>
      <c r="I32" s="196"/>
      <c r="J32" s="196"/>
      <c r="K32" s="74"/>
      <c r="L32" s="74"/>
    </row>
    <row r="33" spans="1:12" s="70" customFormat="1" ht="37.5" customHeight="1" x14ac:dyDescent="0.25">
      <c r="A33" s="76" t="s">
        <v>411</v>
      </c>
      <c r="B33" s="75" t="s">
        <v>328</v>
      </c>
      <c r="C33" s="195" t="s">
        <v>561</v>
      </c>
      <c r="D33" s="195" t="s">
        <v>561</v>
      </c>
      <c r="E33" s="195"/>
      <c r="F33" s="195"/>
      <c r="G33" s="195" t="s">
        <v>494</v>
      </c>
      <c r="H33" s="195" t="s">
        <v>494</v>
      </c>
      <c r="I33" s="196"/>
      <c r="J33" s="196"/>
      <c r="K33" s="74"/>
      <c r="L33" s="74"/>
    </row>
    <row r="34" spans="1:12" s="70" customFormat="1" ht="47.25" customHeight="1" x14ac:dyDescent="0.25">
      <c r="A34" s="76" t="s">
        <v>412</v>
      </c>
      <c r="B34" s="75" t="s">
        <v>404</v>
      </c>
      <c r="C34" s="195" t="s">
        <v>561</v>
      </c>
      <c r="D34" s="195" t="s">
        <v>561</v>
      </c>
      <c r="E34" s="195"/>
      <c r="F34" s="195"/>
      <c r="G34" s="195" t="s">
        <v>494</v>
      </c>
      <c r="H34" s="195" t="s">
        <v>494</v>
      </c>
      <c r="I34" s="196"/>
      <c r="J34" s="196"/>
      <c r="K34" s="78"/>
      <c r="L34" s="74"/>
    </row>
    <row r="35" spans="1:12" s="70" customFormat="1" ht="49.5" customHeight="1" x14ac:dyDescent="0.25">
      <c r="A35" s="76" t="s">
        <v>413</v>
      </c>
      <c r="B35" s="75" t="s">
        <v>217</v>
      </c>
      <c r="C35" s="195" t="s">
        <v>561</v>
      </c>
      <c r="D35" s="195" t="s">
        <v>561</v>
      </c>
      <c r="E35" s="195"/>
      <c r="F35" s="195"/>
      <c r="G35" s="195">
        <v>45275</v>
      </c>
      <c r="H35" s="195">
        <v>45280</v>
      </c>
      <c r="I35" s="196"/>
      <c r="J35" s="196"/>
      <c r="K35" s="78"/>
      <c r="L35" s="74"/>
    </row>
    <row r="36" spans="1:12" ht="37.5" customHeight="1" x14ac:dyDescent="0.25">
      <c r="A36" s="76" t="s">
        <v>414</v>
      </c>
      <c r="B36" s="75" t="s">
        <v>396</v>
      </c>
      <c r="C36" s="195" t="s">
        <v>561</v>
      </c>
      <c r="D36" s="195" t="s">
        <v>561</v>
      </c>
      <c r="E36" s="195"/>
      <c r="F36" s="195"/>
      <c r="G36" s="195" t="s">
        <v>494</v>
      </c>
      <c r="H36" s="195" t="s">
        <v>494</v>
      </c>
      <c r="I36" s="196"/>
      <c r="J36" s="196"/>
      <c r="K36" s="74"/>
      <c r="L36" s="74"/>
    </row>
    <row r="37" spans="1:12" x14ac:dyDescent="0.25">
      <c r="A37" s="76" t="s">
        <v>415</v>
      </c>
      <c r="B37" s="75" t="s">
        <v>215</v>
      </c>
      <c r="C37" s="195" t="s">
        <v>561</v>
      </c>
      <c r="D37" s="195" t="s">
        <v>561</v>
      </c>
      <c r="E37" s="195"/>
      <c r="F37" s="195"/>
      <c r="G37" s="195">
        <v>45168</v>
      </c>
      <c r="H37" s="195">
        <v>45260</v>
      </c>
      <c r="I37" s="196"/>
      <c r="J37" s="196"/>
      <c r="K37" s="74"/>
      <c r="L37" s="74"/>
    </row>
    <row r="38" spans="1:12" x14ac:dyDescent="0.25">
      <c r="A38" s="76" t="s">
        <v>582</v>
      </c>
      <c r="B38" s="77" t="s">
        <v>214</v>
      </c>
      <c r="C38" s="195"/>
      <c r="D38" s="195"/>
      <c r="E38" s="195"/>
      <c r="F38" s="195"/>
      <c r="G38" s="195"/>
      <c r="H38" s="195"/>
      <c r="I38" s="196"/>
      <c r="J38" s="196"/>
      <c r="K38" s="74"/>
      <c r="L38" s="74"/>
    </row>
    <row r="39" spans="1:12" ht="63" x14ac:dyDescent="0.25">
      <c r="A39" s="76">
        <v>2</v>
      </c>
      <c r="B39" s="75" t="s">
        <v>401</v>
      </c>
      <c r="C39" s="195" t="s">
        <v>561</v>
      </c>
      <c r="D39" s="195" t="s">
        <v>561</v>
      </c>
      <c r="E39" s="195"/>
      <c r="F39" s="195"/>
      <c r="G39" s="195">
        <v>45383</v>
      </c>
      <c r="H39" s="195">
        <v>45397</v>
      </c>
      <c r="I39" s="196"/>
      <c r="J39" s="196"/>
      <c r="K39" s="74"/>
      <c r="L39" s="74"/>
    </row>
    <row r="40" spans="1:12" ht="33.75" customHeight="1" x14ac:dyDescent="0.25">
      <c r="A40" s="76" t="s">
        <v>213</v>
      </c>
      <c r="B40" s="75" t="s">
        <v>403</v>
      </c>
      <c r="C40" s="195" t="s">
        <v>561</v>
      </c>
      <c r="D40" s="195" t="s">
        <v>561</v>
      </c>
      <c r="E40" s="195"/>
      <c r="F40" s="195"/>
      <c r="G40" s="195">
        <v>45397</v>
      </c>
      <c r="H40" s="195">
        <v>45407</v>
      </c>
      <c r="I40" s="196"/>
      <c r="J40" s="196"/>
      <c r="K40" s="74"/>
      <c r="L40" s="74"/>
    </row>
    <row r="41" spans="1:12" ht="63" customHeight="1" x14ac:dyDescent="0.25">
      <c r="A41" s="76" t="s">
        <v>212</v>
      </c>
      <c r="B41" s="77" t="s">
        <v>483</v>
      </c>
      <c r="C41" s="195"/>
      <c r="D41" s="195"/>
      <c r="E41" s="195"/>
      <c r="F41" s="195"/>
      <c r="G41" s="195"/>
      <c r="H41" s="195"/>
      <c r="I41" s="196"/>
      <c r="J41" s="196"/>
      <c r="K41" s="74"/>
      <c r="L41" s="74"/>
    </row>
    <row r="42" spans="1:12" ht="58.5" customHeight="1" x14ac:dyDescent="0.25">
      <c r="A42" s="76">
        <v>3</v>
      </c>
      <c r="B42" s="75" t="s">
        <v>402</v>
      </c>
      <c r="C42" s="195" t="s">
        <v>561</v>
      </c>
      <c r="D42" s="195" t="s">
        <v>561</v>
      </c>
      <c r="E42" s="195"/>
      <c r="F42" s="195"/>
      <c r="G42" s="195">
        <v>45397</v>
      </c>
      <c r="H42" s="195">
        <v>45458</v>
      </c>
      <c r="I42" s="196"/>
      <c r="J42" s="196"/>
      <c r="K42" s="74"/>
      <c r="L42" s="74"/>
    </row>
    <row r="43" spans="1:12" ht="34.5" customHeight="1" x14ac:dyDescent="0.25">
      <c r="A43" s="76" t="s">
        <v>211</v>
      </c>
      <c r="B43" s="75" t="s">
        <v>209</v>
      </c>
      <c r="C43" s="195" t="s">
        <v>561</v>
      </c>
      <c r="D43" s="195" t="s">
        <v>561</v>
      </c>
      <c r="E43" s="195"/>
      <c r="F43" s="195"/>
      <c r="G43" s="195">
        <v>45407</v>
      </c>
      <c r="H43" s="195">
        <v>45504</v>
      </c>
      <c r="I43" s="197"/>
      <c r="J43" s="197"/>
      <c r="K43" s="74"/>
      <c r="L43" s="74"/>
    </row>
    <row r="44" spans="1:12" ht="24.75" customHeight="1" x14ac:dyDescent="0.25">
      <c r="A44" s="76" t="s">
        <v>210</v>
      </c>
      <c r="B44" s="75" t="s">
        <v>207</v>
      </c>
      <c r="C44" s="195" t="s">
        <v>561</v>
      </c>
      <c r="D44" s="195" t="s">
        <v>561</v>
      </c>
      <c r="E44" s="195"/>
      <c r="F44" s="195"/>
      <c r="G44" s="195">
        <v>45458</v>
      </c>
      <c r="H44" s="195">
        <v>45550</v>
      </c>
      <c r="I44" s="196"/>
      <c r="J44" s="196"/>
      <c r="K44" s="74"/>
      <c r="L44" s="74"/>
    </row>
    <row r="45" spans="1:12" ht="90.75" customHeight="1" x14ac:dyDescent="0.25">
      <c r="A45" s="76" t="s">
        <v>208</v>
      </c>
      <c r="B45" s="75" t="s">
        <v>407</v>
      </c>
      <c r="C45" s="195" t="s">
        <v>561</v>
      </c>
      <c r="D45" s="195" t="s">
        <v>561</v>
      </c>
      <c r="E45" s="195"/>
      <c r="F45" s="195"/>
      <c r="G45" s="195" t="s">
        <v>494</v>
      </c>
      <c r="H45" s="195" t="s">
        <v>494</v>
      </c>
      <c r="I45" s="196"/>
      <c r="J45" s="196"/>
      <c r="K45" s="198"/>
      <c r="L45" s="74"/>
    </row>
    <row r="46" spans="1:12" ht="167.25" customHeight="1" x14ac:dyDescent="0.25">
      <c r="A46" s="76" t="s">
        <v>206</v>
      </c>
      <c r="B46" s="75" t="s">
        <v>405</v>
      </c>
      <c r="C46" s="195" t="s">
        <v>561</v>
      </c>
      <c r="D46" s="195" t="s">
        <v>561</v>
      </c>
      <c r="E46" s="195"/>
      <c r="F46" s="195"/>
      <c r="G46" s="195" t="s">
        <v>494</v>
      </c>
      <c r="H46" s="195" t="s">
        <v>494</v>
      </c>
      <c r="I46" s="196"/>
      <c r="J46" s="196"/>
      <c r="K46" s="74"/>
      <c r="L46" s="74"/>
    </row>
    <row r="47" spans="1:12" ht="30.75" customHeight="1" x14ac:dyDescent="0.25">
      <c r="A47" s="76" t="s">
        <v>204</v>
      </c>
      <c r="B47" s="75" t="s">
        <v>205</v>
      </c>
      <c r="C47" s="195" t="s">
        <v>561</v>
      </c>
      <c r="D47" s="195" t="s">
        <v>561</v>
      </c>
      <c r="E47" s="195"/>
      <c r="F47" s="195"/>
      <c r="G47" s="195">
        <v>45550</v>
      </c>
      <c r="H47" s="195">
        <v>45555</v>
      </c>
      <c r="I47" s="196"/>
      <c r="J47" s="196"/>
      <c r="K47" s="74"/>
      <c r="L47" s="74"/>
    </row>
    <row r="48" spans="1:12" ht="37.5" customHeight="1" x14ac:dyDescent="0.25">
      <c r="A48" s="76" t="s">
        <v>583</v>
      </c>
      <c r="B48" s="77" t="s">
        <v>203</v>
      </c>
      <c r="C48" s="195"/>
      <c r="D48" s="195"/>
      <c r="E48" s="74"/>
      <c r="F48" s="74"/>
      <c r="G48" s="169"/>
      <c r="H48" s="169"/>
      <c r="I48" s="196"/>
      <c r="J48" s="196"/>
      <c r="K48" s="74"/>
      <c r="L48" s="74"/>
    </row>
    <row r="49" spans="1:12" ht="35.25" customHeight="1" x14ac:dyDescent="0.25">
      <c r="A49" s="76">
        <v>4</v>
      </c>
      <c r="B49" s="75" t="s">
        <v>201</v>
      </c>
      <c r="C49" s="195" t="s">
        <v>561</v>
      </c>
      <c r="D49" s="195" t="s">
        <v>561</v>
      </c>
      <c r="E49" s="74"/>
      <c r="F49" s="74"/>
      <c r="G49" s="195">
        <v>45555</v>
      </c>
      <c r="H49" s="195">
        <v>45560</v>
      </c>
      <c r="I49" s="196"/>
      <c r="J49" s="196"/>
      <c r="K49" s="74"/>
      <c r="L49" s="74"/>
    </row>
    <row r="50" spans="1:12" ht="86.25" customHeight="1" x14ac:dyDescent="0.25">
      <c r="A50" s="76" t="s">
        <v>202</v>
      </c>
      <c r="B50" s="75" t="s">
        <v>406</v>
      </c>
      <c r="C50" s="195" t="s">
        <v>561</v>
      </c>
      <c r="D50" s="195" t="s">
        <v>561</v>
      </c>
      <c r="E50" s="74"/>
      <c r="F50" s="74"/>
      <c r="G50" s="195">
        <v>45560</v>
      </c>
      <c r="H50" s="195">
        <v>45565</v>
      </c>
      <c r="I50" s="196"/>
      <c r="J50" s="196"/>
      <c r="K50" s="74"/>
      <c r="L50" s="74"/>
    </row>
    <row r="51" spans="1:12" ht="77.25" customHeight="1" x14ac:dyDescent="0.25">
      <c r="A51" s="76" t="s">
        <v>200</v>
      </c>
      <c r="B51" s="75" t="s">
        <v>408</v>
      </c>
      <c r="C51" s="195" t="s">
        <v>561</v>
      </c>
      <c r="D51" s="195" t="s">
        <v>561</v>
      </c>
      <c r="E51" s="195"/>
      <c r="F51" s="195"/>
      <c r="G51" s="195" t="s">
        <v>494</v>
      </c>
      <c r="H51" s="195" t="s">
        <v>494</v>
      </c>
      <c r="I51" s="196"/>
      <c r="J51" s="196"/>
      <c r="K51" s="74"/>
      <c r="L51" s="74"/>
    </row>
    <row r="52" spans="1:12" ht="71.25" customHeight="1" x14ac:dyDescent="0.25">
      <c r="A52" s="76" t="s">
        <v>198</v>
      </c>
      <c r="B52" s="75" t="s">
        <v>199</v>
      </c>
      <c r="C52" s="195" t="s">
        <v>561</v>
      </c>
      <c r="D52" s="195" t="s">
        <v>561</v>
      </c>
      <c r="E52" s="195"/>
      <c r="F52" s="195"/>
      <c r="G52" s="195" t="s">
        <v>494</v>
      </c>
      <c r="H52" s="195" t="s">
        <v>494</v>
      </c>
      <c r="I52" s="196"/>
      <c r="J52" s="196"/>
      <c r="K52" s="74"/>
      <c r="L52" s="74"/>
    </row>
    <row r="53" spans="1:12" ht="48" customHeight="1" x14ac:dyDescent="0.25">
      <c r="A53" s="76" t="s">
        <v>196</v>
      </c>
      <c r="B53" s="149" t="s">
        <v>409</v>
      </c>
      <c r="C53" s="195" t="s">
        <v>561</v>
      </c>
      <c r="D53" s="195" t="s">
        <v>561</v>
      </c>
      <c r="E53" s="195"/>
      <c r="F53" s="195"/>
      <c r="G53" s="195">
        <v>45565</v>
      </c>
      <c r="H53" s="195">
        <v>45575</v>
      </c>
      <c r="I53" s="196"/>
      <c r="J53" s="196"/>
      <c r="K53" s="74"/>
      <c r="L53" s="74"/>
    </row>
    <row r="54" spans="1:12" ht="46.5" customHeight="1" x14ac:dyDescent="0.25">
      <c r="A54" s="76" t="s">
        <v>410</v>
      </c>
      <c r="B54" s="75" t="s">
        <v>197</v>
      </c>
      <c r="C54" s="195" t="s">
        <v>561</v>
      </c>
      <c r="D54" s="195" t="s">
        <v>561</v>
      </c>
      <c r="E54" s="195"/>
      <c r="F54" s="195"/>
      <c r="G54" s="195" t="s">
        <v>494</v>
      </c>
      <c r="H54" s="195" t="s">
        <v>494</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60" zoomScaleNormal="70" workbookViewId="0">
      <selection activeCell="A16" sqref="A16:AA1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8.85546875" style="69" customWidth="1"/>
    <col min="9" max="9" width="5.42578125" style="69" customWidth="1"/>
    <col min="10" max="10" width="8.140625" style="69" customWidth="1"/>
    <col min="11" max="11" width="5.28515625" style="69" customWidth="1"/>
    <col min="12" max="12" width="9" style="69" customWidth="1"/>
    <col min="13" max="13" width="5.28515625" style="69" customWidth="1"/>
    <col min="14" max="14" width="8.5703125" style="69" customWidth="1"/>
    <col min="15" max="15" width="6.140625" style="69" customWidth="1"/>
    <col min="16" max="16" width="9" style="69" customWidth="1"/>
    <col min="17" max="17" width="6.140625" style="69" customWidth="1"/>
    <col min="18" max="18" width="10.5703125" style="69" customWidth="1"/>
    <col min="19" max="19" width="6.140625" style="69" customWidth="1"/>
    <col min="20" max="20" width="8.28515625" style="69" customWidth="1"/>
    <col min="21" max="21" width="6.140625" style="69" customWidth="1"/>
    <col min="22" max="22" width="8.28515625" style="69" customWidth="1"/>
    <col min="23" max="23" width="6.140625" style="69" customWidth="1"/>
    <col min="24" max="24" width="8.7109375" style="69" customWidth="1"/>
    <col min="25" max="27" width="6.140625" style="69" customWidth="1"/>
    <col min="28" max="16384" width="9.140625" style="69"/>
  </cols>
  <sheetData>
    <row r="1" spans="1:27" ht="18.75" x14ac:dyDescent="0.25">
      <c r="AA1" s="321" t="s">
        <v>70</v>
      </c>
    </row>
    <row r="2" spans="1:27" ht="18.75" x14ac:dyDescent="0.3">
      <c r="AA2" s="322" t="s">
        <v>11</v>
      </c>
    </row>
    <row r="3" spans="1:27" ht="18.75" x14ac:dyDescent="0.3">
      <c r="AA3" s="322" t="s">
        <v>632</v>
      </c>
    </row>
    <row r="4" spans="1:27"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row>
    <row r="6" spans="1:27"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row>
    <row r="7" spans="1:27" ht="18.75" x14ac:dyDescent="0.25">
      <c r="A7" s="323"/>
      <c r="B7" s="323"/>
      <c r="C7" s="323"/>
      <c r="D7" s="323"/>
      <c r="E7" s="323"/>
      <c r="F7" s="323"/>
      <c r="G7" s="323"/>
      <c r="H7" s="323"/>
      <c r="I7" s="323"/>
      <c r="J7" s="72"/>
      <c r="K7" s="72"/>
      <c r="L7" s="72"/>
      <c r="M7" s="72"/>
      <c r="N7" s="72"/>
      <c r="O7" s="72"/>
      <c r="P7" s="72"/>
      <c r="Q7" s="72"/>
      <c r="R7" s="72"/>
      <c r="S7" s="72"/>
      <c r="T7" s="72"/>
      <c r="U7" s="72"/>
      <c r="V7" s="72"/>
      <c r="W7" s="72"/>
      <c r="X7" s="72"/>
      <c r="Y7" s="72"/>
      <c r="Z7" s="72"/>
      <c r="AA7" s="72"/>
    </row>
    <row r="8" spans="1:27" x14ac:dyDescent="0.25">
      <c r="A8" s="398" t="s">
        <v>564</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row>
    <row r="9" spans="1:27"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row>
    <row r="10" spans="1:27" ht="18.75" x14ac:dyDescent="0.25">
      <c r="A10" s="323"/>
      <c r="B10" s="323"/>
      <c r="C10" s="323"/>
      <c r="D10" s="323"/>
      <c r="E10" s="323"/>
      <c r="F10" s="323"/>
      <c r="G10" s="323"/>
      <c r="H10" s="323"/>
      <c r="I10" s="323"/>
      <c r="J10" s="72"/>
      <c r="K10" s="72"/>
      <c r="L10" s="72"/>
      <c r="M10" s="72"/>
      <c r="N10" s="72"/>
      <c r="O10" s="72"/>
      <c r="P10" s="72"/>
      <c r="Q10" s="72"/>
      <c r="R10" s="72"/>
      <c r="S10" s="72"/>
      <c r="T10" s="72"/>
      <c r="U10" s="72"/>
      <c r="V10" s="72"/>
      <c r="W10" s="72"/>
      <c r="X10" s="72"/>
      <c r="Y10" s="72"/>
      <c r="Z10" s="72"/>
      <c r="AA10" s="72"/>
    </row>
    <row r="11" spans="1:27" ht="18.75" x14ac:dyDescent="0.25">
      <c r="A11" s="442" t="str">
        <f>'6.1. Паспорт сетевой график'!A12:L12</f>
        <v>M_TP2000.PR.0067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row>
    <row r="12" spans="1:27"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98" t="str">
        <f>'6.1. Паспорт сетевой график'!A15:L15</f>
        <v>Реконструкция ССПИ на ПС 110 кВ  ЯГП-3, ПС 110кВ ЯГП-4, ПС 110кВ ЯГП-6, ПС 110кВ ЯГП-7 (организация прямых основных каналов связи)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row>
    <row r="15" spans="1:27"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8" spans="1:29" x14ac:dyDescent="0.25">
      <c r="A18" s="405" t="s">
        <v>453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20" spans="1:29" ht="33" customHeight="1" x14ac:dyDescent="0.25">
      <c r="A20" s="406" t="s">
        <v>195</v>
      </c>
      <c r="B20" s="406" t="s">
        <v>194</v>
      </c>
      <c r="C20" s="392" t="s">
        <v>193</v>
      </c>
      <c r="D20" s="392"/>
      <c r="E20" s="409" t="s">
        <v>192</v>
      </c>
      <c r="F20" s="409"/>
      <c r="G20" s="406" t="s">
        <v>631</v>
      </c>
      <c r="H20" s="393" t="s">
        <v>557</v>
      </c>
      <c r="I20" s="394"/>
      <c r="J20" s="394"/>
      <c r="K20" s="394"/>
      <c r="L20" s="393" t="s">
        <v>558</v>
      </c>
      <c r="M20" s="394"/>
      <c r="N20" s="394"/>
      <c r="O20" s="394"/>
      <c r="P20" s="393" t="s">
        <v>565</v>
      </c>
      <c r="Q20" s="394"/>
      <c r="R20" s="394"/>
      <c r="S20" s="394"/>
      <c r="T20" s="393" t="s">
        <v>566</v>
      </c>
      <c r="U20" s="394"/>
      <c r="V20" s="394"/>
      <c r="W20" s="394"/>
      <c r="X20" s="393" t="s">
        <v>567</v>
      </c>
      <c r="Y20" s="394"/>
      <c r="Z20" s="394"/>
      <c r="AA20" s="394"/>
      <c r="AB20" s="400" t="s">
        <v>191</v>
      </c>
      <c r="AC20" s="401"/>
    </row>
    <row r="21" spans="1:29" ht="99.75" customHeight="1" x14ac:dyDescent="0.25">
      <c r="A21" s="407"/>
      <c r="B21" s="407"/>
      <c r="C21" s="392"/>
      <c r="D21" s="392"/>
      <c r="E21" s="409"/>
      <c r="F21" s="409"/>
      <c r="G21" s="407"/>
      <c r="H21" s="395" t="s">
        <v>628</v>
      </c>
      <c r="I21" s="396"/>
      <c r="J21" s="395" t="s">
        <v>189</v>
      </c>
      <c r="K21" s="396"/>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2"/>
      <c r="AC21" s="403"/>
    </row>
    <row r="22" spans="1:29" ht="89.25" customHeight="1" x14ac:dyDescent="0.25">
      <c r="A22" s="408"/>
      <c r="B22" s="408"/>
      <c r="C22" s="304" t="s">
        <v>3</v>
      </c>
      <c r="D22" s="304" t="s">
        <v>189</v>
      </c>
      <c r="E22" s="305" t="s">
        <v>584</v>
      </c>
      <c r="F22" s="305" t="s">
        <v>630</v>
      </c>
      <c r="G22" s="408"/>
      <c r="H22" s="306" t="s">
        <v>433</v>
      </c>
      <c r="I22" s="306" t="s">
        <v>434</v>
      </c>
      <c r="J22" s="306" t="s">
        <v>433</v>
      </c>
      <c r="K22" s="306" t="s">
        <v>434</v>
      </c>
      <c r="L22" s="306" t="s">
        <v>433</v>
      </c>
      <c r="M22" s="306" t="s">
        <v>434</v>
      </c>
      <c r="N22" s="306" t="s">
        <v>433</v>
      </c>
      <c r="O22" s="306" t="s">
        <v>434</v>
      </c>
      <c r="P22" s="306" t="s">
        <v>433</v>
      </c>
      <c r="Q22" s="306" t="s">
        <v>434</v>
      </c>
      <c r="R22" s="306" t="s">
        <v>433</v>
      </c>
      <c r="S22" s="306" t="s">
        <v>434</v>
      </c>
      <c r="T22" s="306" t="s">
        <v>433</v>
      </c>
      <c r="U22" s="306" t="s">
        <v>434</v>
      </c>
      <c r="V22" s="306" t="s">
        <v>433</v>
      </c>
      <c r="W22" s="306" t="s">
        <v>434</v>
      </c>
      <c r="X22" s="306" t="s">
        <v>433</v>
      </c>
      <c r="Y22" s="306" t="s">
        <v>434</v>
      </c>
      <c r="Z22" s="306" t="s">
        <v>433</v>
      </c>
      <c r="AA22" s="306" t="s">
        <v>434</v>
      </c>
      <c r="AB22" s="304" t="s">
        <v>190</v>
      </c>
      <c r="AC22" s="304" t="s">
        <v>189</v>
      </c>
    </row>
    <row r="23" spans="1:29"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s="324" customFormat="1" ht="54.75" customHeight="1" x14ac:dyDescent="0.25">
      <c r="A24" s="308">
        <v>1</v>
      </c>
      <c r="B24" s="309" t="s">
        <v>188</v>
      </c>
      <c r="C24" s="310">
        <v>81.343644000000012</v>
      </c>
      <c r="D24" s="310">
        <v>89.227739999999997</v>
      </c>
      <c r="E24" s="310">
        <v>81.343644000000012</v>
      </c>
      <c r="F24" s="310">
        <f>D24</f>
        <v>89.227739999999997</v>
      </c>
      <c r="G24" s="310">
        <v>0</v>
      </c>
      <c r="H24" s="310">
        <v>3.3941399999999997</v>
      </c>
      <c r="I24" s="310"/>
      <c r="J24" s="310">
        <v>3.6962799999999998</v>
      </c>
      <c r="K24" s="310"/>
      <c r="L24" s="310">
        <v>77.949504000000019</v>
      </c>
      <c r="M24" s="310"/>
      <c r="N24" s="310">
        <f>D24-J24</f>
        <v>85.531459999999996</v>
      </c>
      <c r="O24" s="310"/>
      <c r="P24" s="310">
        <v>77.949504000000019</v>
      </c>
      <c r="Q24" s="310"/>
      <c r="R24" s="310">
        <v>0</v>
      </c>
      <c r="S24" s="310"/>
      <c r="T24" s="310">
        <v>0</v>
      </c>
      <c r="U24" s="310"/>
      <c r="V24" s="310">
        <v>0</v>
      </c>
      <c r="W24" s="310"/>
      <c r="X24" s="310">
        <v>0</v>
      </c>
      <c r="Y24" s="310"/>
      <c r="Z24" s="310">
        <v>0</v>
      </c>
      <c r="AA24" s="310"/>
      <c r="AB24" s="310">
        <f>C24</f>
        <v>81.343644000000012</v>
      </c>
      <c r="AC24" s="310">
        <f>D24</f>
        <v>89.227739999999997</v>
      </c>
    </row>
    <row r="25" spans="1:29" ht="24" customHeight="1" x14ac:dyDescent="0.25">
      <c r="A25" s="311" t="s">
        <v>187</v>
      </c>
      <c r="B25" s="312" t="s">
        <v>186</v>
      </c>
      <c r="C25" s="310"/>
      <c r="D25" s="310"/>
      <c r="E25" s="310"/>
      <c r="F25" s="310"/>
      <c r="G25" s="310">
        <v>0</v>
      </c>
      <c r="H25" s="310">
        <v>0</v>
      </c>
      <c r="I25" s="310"/>
      <c r="J25" s="310">
        <v>0</v>
      </c>
      <c r="K25" s="310"/>
      <c r="L25" s="310">
        <v>0</v>
      </c>
      <c r="M25" s="310"/>
      <c r="N25" s="310">
        <f t="shared" ref="N25:N34" si="0">D25-J25</f>
        <v>0</v>
      </c>
      <c r="O25" s="310"/>
      <c r="P25" s="310">
        <v>0</v>
      </c>
      <c r="Q25" s="310"/>
      <c r="R25" s="310">
        <v>0</v>
      </c>
      <c r="S25" s="310"/>
      <c r="T25" s="310">
        <v>0</v>
      </c>
      <c r="U25" s="310"/>
      <c r="V25" s="310">
        <v>0</v>
      </c>
      <c r="W25" s="310"/>
      <c r="X25" s="310">
        <v>0</v>
      </c>
      <c r="Y25" s="310"/>
      <c r="Z25" s="310">
        <v>0</v>
      </c>
      <c r="AA25" s="310"/>
      <c r="AB25" s="310">
        <f t="shared" ref="AB25:AB34" si="1">C25</f>
        <v>0</v>
      </c>
      <c r="AC25" s="310">
        <f t="shared" ref="AC25:AC34" si="2">D25</f>
        <v>0</v>
      </c>
    </row>
    <row r="26" spans="1:29" x14ac:dyDescent="0.25">
      <c r="A26" s="311" t="s">
        <v>185</v>
      </c>
      <c r="B26" s="312" t="s">
        <v>184</v>
      </c>
      <c r="C26" s="310"/>
      <c r="D26" s="310"/>
      <c r="E26" s="310"/>
      <c r="F26" s="310"/>
      <c r="G26" s="310">
        <v>0</v>
      </c>
      <c r="H26" s="310">
        <v>0</v>
      </c>
      <c r="I26" s="310"/>
      <c r="J26" s="310">
        <v>0</v>
      </c>
      <c r="K26" s="310"/>
      <c r="L26" s="310">
        <v>0</v>
      </c>
      <c r="M26" s="310"/>
      <c r="N26" s="310">
        <f t="shared" si="0"/>
        <v>0</v>
      </c>
      <c r="O26" s="310"/>
      <c r="P26" s="310">
        <v>0</v>
      </c>
      <c r="Q26" s="310"/>
      <c r="R26" s="310">
        <v>0</v>
      </c>
      <c r="S26" s="310"/>
      <c r="T26" s="310">
        <v>0</v>
      </c>
      <c r="U26" s="310"/>
      <c r="V26" s="310">
        <v>0</v>
      </c>
      <c r="W26" s="310"/>
      <c r="X26" s="310">
        <v>0</v>
      </c>
      <c r="Y26" s="310"/>
      <c r="Z26" s="310">
        <v>0</v>
      </c>
      <c r="AA26" s="310"/>
      <c r="AB26" s="310">
        <f t="shared" si="1"/>
        <v>0</v>
      </c>
      <c r="AC26" s="310">
        <f t="shared" si="2"/>
        <v>0</v>
      </c>
    </row>
    <row r="27" spans="1:29" ht="31.5" x14ac:dyDescent="0.25">
      <c r="A27" s="311" t="s">
        <v>183</v>
      </c>
      <c r="B27" s="312" t="s">
        <v>391</v>
      </c>
      <c r="C27" s="310"/>
      <c r="D27" s="310">
        <f>D24/1.2</f>
        <v>74.356449999999995</v>
      </c>
      <c r="E27" s="310"/>
      <c r="F27" s="310"/>
      <c r="G27" s="310">
        <v>0</v>
      </c>
      <c r="H27" s="310">
        <v>2.8284499999999997</v>
      </c>
      <c r="I27" s="310"/>
      <c r="J27" s="310">
        <f>J24/1.2</f>
        <v>3.0802333333333332</v>
      </c>
      <c r="K27" s="310"/>
      <c r="L27" s="310">
        <v>64.957920000000016</v>
      </c>
      <c r="M27" s="310"/>
      <c r="N27" s="310">
        <f t="shared" si="0"/>
        <v>71.276216666666656</v>
      </c>
      <c r="O27" s="310"/>
      <c r="P27" s="310">
        <v>64.957920000000016</v>
      </c>
      <c r="Q27" s="310"/>
      <c r="R27" s="310">
        <v>0</v>
      </c>
      <c r="S27" s="310"/>
      <c r="T27" s="310">
        <v>0</v>
      </c>
      <c r="U27" s="310"/>
      <c r="V27" s="310">
        <v>0</v>
      </c>
      <c r="W27" s="310"/>
      <c r="X27" s="310">
        <v>0</v>
      </c>
      <c r="Y27" s="310"/>
      <c r="Z27" s="310">
        <v>0</v>
      </c>
      <c r="AA27" s="310"/>
      <c r="AB27" s="310">
        <f t="shared" si="1"/>
        <v>0</v>
      </c>
      <c r="AC27" s="310">
        <f t="shared" si="2"/>
        <v>74.356449999999995</v>
      </c>
    </row>
    <row r="28" spans="1:29" x14ac:dyDescent="0.25">
      <c r="A28" s="311" t="s">
        <v>182</v>
      </c>
      <c r="B28" s="312" t="s">
        <v>181</v>
      </c>
      <c r="C28" s="310"/>
      <c r="D28" s="310"/>
      <c r="E28" s="310"/>
      <c r="F28" s="310"/>
      <c r="G28" s="310">
        <v>0</v>
      </c>
      <c r="H28" s="310">
        <v>0</v>
      </c>
      <c r="I28" s="310"/>
      <c r="J28" s="310">
        <v>0</v>
      </c>
      <c r="K28" s="310"/>
      <c r="L28" s="310">
        <v>0</v>
      </c>
      <c r="M28" s="310"/>
      <c r="N28" s="310">
        <f t="shared" si="0"/>
        <v>0</v>
      </c>
      <c r="O28" s="310"/>
      <c r="P28" s="310">
        <v>0</v>
      </c>
      <c r="Q28" s="310"/>
      <c r="R28" s="310">
        <v>0</v>
      </c>
      <c r="S28" s="310"/>
      <c r="T28" s="310">
        <v>0</v>
      </c>
      <c r="U28" s="310"/>
      <c r="V28" s="310">
        <v>0</v>
      </c>
      <c r="W28" s="310"/>
      <c r="X28" s="310">
        <v>0</v>
      </c>
      <c r="Y28" s="310"/>
      <c r="Z28" s="310">
        <v>0</v>
      </c>
      <c r="AA28" s="310"/>
      <c r="AB28" s="310">
        <f t="shared" si="1"/>
        <v>0</v>
      </c>
      <c r="AC28" s="310">
        <f t="shared" si="2"/>
        <v>0</v>
      </c>
    </row>
    <row r="29" spans="1:29" x14ac:dyDescent="0.25">
      <c r="A29" s="311" t="s">
        <v>180</v>
      </c>
      <c r="B29" s="313" t="s">
        <v>179</v>
      </c>
      <c r="C29" s="310"/>
      <c r="D29" s="310">
        <f>D24-D27</f>
        <v>14.871290000000002</v>
      </c>
      <c r="E29" s="310"/>
      <c r="F29" s="310"/>
      <c r="G29" s="310">
        <v>0</v>
      </c>
      <c r="H29" s="310">
        <v>0.56569000000000003</v>
      </c>
      <c r="I29" s="310"/>
      <c r="J29" s="310">
        <f>J24-J27</f>
        <v>0.61604666666666663</v>
      </c>
      <c r="K29" s="310"/>
      <c r="L29" s="310">
        <v>12.991584000000003</v>
      </c>
      <c r="M29" s="310"/>
      <c r="N29" s="310">
        <f t="shared" si="0"/>
        <v>14.255243333333336</v>
      </c>
      <c r="O29" s="310"/>
      <c r="P29" s="310">
        <v>12.991584000000003</v>
      </c>
      <c r="Q29" s="310"/>
      <c r="R29" s="310">
        <v>0</v>
      </c>
      <c r="S29" s="310"/>
      <c r="T29" s="310">
        <v>0</v>
      </c>
      <c r="U29" s="310"/>
      <c r="V29" s="310">
        <v>0</v>
      </c>
      <c r="W29" s="310"/>
      <c r="X29" s="310">
        <v>0</v>
      </c>
      <c r="Y29" s="310"/>
      <c r="Z29" s="310">
        <v>0</v>
      </c>
      <c r="AA29" s="310"/>
      <c r="AB29" s="310">
        <f t="shared" si="1"/>
        <v>0</v>
      </c>
      <c r="AC29" s="310">
        <f t="shared" si="2"/>
        <v>14.871290000000002</v>
      </c>
    </row>
    <row r="30" spans="1:29" s="324" customFormat="1" ht="54.75" customHeight="1" x14ac:dyDescent="0.25">
      <c r="A30" s="308" t="s">
        <v>64</v>
      </c>
      <c r="B30" s="309" t="s">
        <v>178</v>
      </c>
      <c r="C30" s="310">
        <v>67.786370000000005</v>
      </c>
      <c r="D30" s="310">
        <v>74.356449999999995</v>
      </c>
      <c r="E30" s="310">
        <v>67.786370000000005</v>
      </c>
      <c r="F30" s="310">
        <f>D30</f>
        <v>74.356449999999995</v>
      </c>
      <c r="G30" s="310">
        <v>0</v>
      </c>
      <c r="H30" s="310">
        <v>2.8284499999999997</v>
      </c>
      <c r="I30" s="310"/>
      <c r="J30" s="310">
        <v>3.0802299999999998</v>
      </c>
      <c r="K30" s="310"/>
      <c r="L30" s="310">
        <v>64.957920000000016</v>
      </c>
      <c r="M30" s="310"/>
      <c r="N30" s="310">
        <f t="shared" si="0"/>
        <v>71.276219999999995</v>
      </c>
      <c r="O30" s="310"/>
      <c r="P30" s="310">
        <v>64.957920000000016</v>
      </c>
      <c r="Q30" s="310"/>
      <c r="R30" s="310">
        <v>0</v>
      </c>
      <c r="S30" s="310"/>
      <c r="T30" s="310">
        <v>0</v>
      </c>
      <c r="U30" s="310"/>
      <c r="V30" s="310">
        <v>0</v>
      </c>
      <c r="W30" s="310"/>
      <c r="X30" s="310">
        <v>0</v>
      </c>
      <c r="Y30" s="310"/>
      <c r="Z30" s="310">
        <v>0</v>
      </c>
      <c r="AA30" s="310"/>
      <c r="AB30" s="310">
        <f t="shared" si="1"/>
        <v>67.786370000000005</v>
      </c>
      <c r="AC30" s="310">
        <f t="shared" si="2"/>
        <v>74.356449999999995</v>
      </c>
    </row>
    <row r="31" spans="1:29" x14ac:dyDescent="0.25">
      <c r="A31" s="308" t="s">
        <v>177</v>
      </c>
      <c r="B31" s="312" t="s">
        <v>176</v>
      </c>
      <c r="C31" s="310">
        <v>2.8284499999999997</v>
      </c>
      <c r="D31" s="310">
        <v>3.0802299999999998</v>
      </c>
      <c r="E31" s="310"/>
      <c r="F31" s="310"/>
      <c r="G31" s="310"/>
      <c r="H31" s="310"/>
      <c r="I31" s="310"/>
      <c r="J31" s="310">
        <f>D31</f>
        <v>3.0802299999999998</v>
      </c>
      <c r="K31" s="310"/>
      <c r="L31" s="310"/>
      <c r="M31" s="310"/>
      <c r="N31" s="310">
        <f t="shared" si="0"/>
        <v>0</v>
      </c>
      <c r="O31" s="310"/>
      <c r="P31" s="310"/>
      <c r="Q31" s="310"/>
      <c r="R31" s="310">
        <v>0</v>
      </c>
      <c r="S31" s="310"/>
      <c r="T31" s="310"/>
      <c r="U31" s="310"/>
      <c r="V31" s="310">
        <v>0</v>
      </c>
      <c r="W31" s="310"/>
      <c r="X31" s="310"/>
      <c r="Y31" s="310"/>
      <c r="Z31" s="310">
        <v>0</v>
      </c>
      <c r="AA31" s="310"/>
      <c r="AB31" s="310">
        <f t="shared" si="1"/>
        <v>2.8284499999999997</v>
      </c>
      <c r="AC31" s="310">
        <f t="shared" si="2"/>
        <v>3.0802299999999998</v>
      </c>
    </row>
    <row r="32" spans="1:29" ht="31.5" x14ac:dyDescent="0.25">
      <c r="A32" s="308" t="s">
        <v>175</v>
      </c>
      <c r="B32" s="312" t="s">
        <v>174</v>
      </c>
      <c r="C32" s="310">
        <v>26.21002</v>
      </c>
      <c r="D32" s="310">
        <v>28.759399999999999</v>
      </c>
      <c r="E32" s="310"/>
      <c r="F32" s="310"/>
      <c r="G32" s="310"/>
      <c r="H32" s="310"/>
      <c r="I32" s="310"/>
      <c r="J32" s="310">
        <v>0</v>
      </c>
      <c r="K32" s="310"/>
      <c r="L32" s="310"/>
      <c r="M32" s="310"/>
      <c r="N32" s="310">
        <f t="shared" si="0"/>
        <v>28.759399999999999</v>
      </c>
      <c r="O32" s="310"/>
      <c r="P32" s="310"/>
      <c r="Q32" s="310"/>
      <c r="R32" s="310">
        <v>0</v>
      </c>
      <c r="S32" s="310"/>
      <c r="T32" s="310"/>
      <c r="U32" s="310"/>
      <c r="V32" s="310">
        <v>0</v>
      </c>
      <c r="W32" s="310"/>
      <c r="X32" s="310"/>
      <c r="Y32" s="310"/>
      <c r="Z32" s="310">
        <v>0</v>
      </c>
      <c r="AA32" s="310"/>
      <c r="AB32" s="310">
        <f t="shared" si="1"/>
        <v>26.21002</v>
      </c>
      <c r="AC32" s="310">
        <f t="shared" si="2"/>
        <v>28.759399999999999</v>
      </c>
    </row>
    <row r="33" spans="1:29" x14ac:dyDescent="0.25">
      <c r="A33" s="308" t="s">
        <v>173</v>
      </c>
      <c r="B33" s="312" t="s">
        <v>172</v>
      </c>
      <c r="C33" s="310">
        <v>34.430050000000001</v>
      </c>
      <c r="D33" s="310">
        <v>37.778979999999997</v>
      </c>
      <c r="E33" s="310"/>
      <c r="F33" s="310"/>
      <c r="G33" s="310"/>
      <c r="H33" s="310"/>
      <c r="I33" s="310"/>
      <c r="J33" s="310">
        <v>0</v>
      </c>
      <c r="K33" s="310"/>
      <c r="L33" s="310"/>
      <c r="M33" s="310"/>
      <c r="N33" s="310">
        <f t="shared" si="0"/>
        <v>37.778979999999997</v>
      </c>
      <c r="O33" s="310"/>
      <c r="P33" s="310"/>
      <c r="Q33" s="310"/>
      <c r="R33" s="310">
        <v>0</v>
      </c>
      <c r="S33" s="310"/>
      <c r="T33" s="310"/>
      <c r="U33" s="310"/>
      <c r="V33" s="310">
        <v>0</v>
      </c>
      <c r="W33" s="310"/>
      <c r="X33" s="310"/>
      <c r="Y33" s="310"/>
      <c r="Z33" s="310">
        <v>0</v>
      </c>
      <c r="AA33" s="310"/>
      <c r="AB33" s="310">
        <f t="shared" si="1"/>
        <v>34.430050000000001</v>
      </c>
      <c r="AC33" s="310">
        <f t="shared" si="2"/>
        <v>37.778979999999997</v>
      </c>
    </row>
    <row r="34" spans="1:29" x14ac:dyDescent="0.25">
      <c r="A34" s="308" t="s">
        <v>171</v>
      </c>
      <c r="B34" s="312" t="s">
        <v>170</v>
      </c>
      <c r="C34" s="310">
        <v>4.31785</v>
      </c>
      <c r="D34" s="310">
        <f>D30-D31-D32-D33</f>
        <v>4.7378399999999985</v>
      </c>
      <c r="E34" s="310"/>
      <c r="F34" s="310"/>
      <c r="G34" s="310"/>
      <c r="H34" s="310"/>
      <c r="I34" s="310"/>
      <c r="J34" s="310">
        <v>0</v>
      </c>
      <c r="K34" s="310"/>
      <c r="L34" s="310"/>
      <c r="M34" s="310"/>
      <c r="N34" s="310">
        <f t="shared" si="0"/>
        <v>4.7378399999999985</v>
      </c>
      <c r="O34" s="310"/>
      <c r="P34" s="310"/>
      <c r="Q34" s="310"/>
      <c r="R34" s="310">
        <v>0</v>
      </c>
      <c r="S34" s="310"/>
      <c r="T34" s="310"/>
      <c r="U34" s="310"/>
      <c r="V34" s="310">
        <v>0</v>
      </c>
      <c r="W34" s="310"/>
      <c r="X34" s="310"/>
      <c r="Y34" s="310"/>
      <c r="Z34" s="310">
        <v>0</v>
      </c>
      <c r="AA34" s="310"/>
      <c r="AB34" s="310">
        <f t="shared" si="1"/>
        <v>4.31785</v>
      </c>
      <c r="AC34" s="310">
        <f t="shared" si="2"/>
        <v>4.7378399999999985</v>
      </c>
    </row>
    <row r="35" spans="1:29" s="324" customFormat="1" ht="54.75" customHeight="1" x14ac:dyDescent="0.25">
      <c r="A35" s="308" t="s">
        <v>63</v>
      </c>
      <c r="B35" s="309" t="s">
        <v>169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11" t="s">
        <v>168</v>
      </c>
      <c r="B36" s="312" t="s">
        <v>609</v>
      </c>
      <c r="C36" s="310"/>
      <c r="D36" s="310"/>
      <c r="E36" s="310"/>
      <c r="F36" s="310"/>
      <c r="G36" s="310">
        <v>0</v>
      </c>
      <c r="H36" s="310">
        <v>0</v>
      </c>
      <c r="I36" s="310"/>
      <c r="J36" s="310">
        <v>0</v>
      </c>
      <c r="K36" s="310"/>
      <c r="L36" s="310">
        <v>0</v>
      </c>
      <c r="M36" s="314" t="s">
        <v>510</v>
      </c>
      <c r="N36" s="310">
        <v>0</v>
      </c>
      <c r="O36" s="310"/>
      <c r="P36" s="310">
        <v>0</v>
      </c>
      <c r="Q36" s="314" t="s">
        <v>510</v>
      </c>
      <c r="R36" s="310">
        <v>0</v>
      </c>
      <c r="S36" s="310"/>
      <c r="T36" s="310">
        <v>0</v>
      </c>
      <c r="U36" s="314" t="s">
        <v>510</v>
      </c>
      <c r="V36" s="310">
        <v>0</v>
      </c>
      <c r="W36" s="310"/>
      <c r="X36" s="310">
        <v>0</v>
      </c>
      <c r="Y36" s="314" t="s">
        <v>510</v>
      </c>
      <c r="Z36" s="310">
        <v>0</v>
      </c>
      <c r="AA36" s="310"/>
      <c r="AB36" s="310">
        <v>0</v>
      </c>
      <c r="AC36" s="310">
        <v>0</v>
      </c>
    </row>
    <row r="37" spans="1:29" ht="31.5" x14ac:dyDescent="0.25">
      <c r="A37" s="311" t="s">
        <v>167</v>
      </c>
      <c r="B37" s="315" t="s">
        <v>607</v>
      </c>
      <c r="C37" s="310"/>
      <c r="D37" s="310"/>
      <c r="E37" s="310"/>
      <c r="F37" s="310"/>
      <c r="G37" s="310">
        <v>0</v>
      </c>
      <c r="H37" s="310">
        <v>0</v>
      </c>
      <c r="I37" s="310"/>
      <c r="J37" s="310">
        <v>0</v>
      </c>
      <c r="K37" s="310"/>
      <c r="L37" s="310">
        <v>0</v>
      </c>
      <c r="M37" s="314" t="s">
        <v>510</v>
      </c>
      <c r="N37" s="310">
        <v>0</v>
      </c>
      <c r="O37" s="310"/>
      <c r="P37" s="310">
        <v>0</v>
      </c>
      <c r="Q37" s="314" t="s">
        <v>510</v>
      </c>
      <c r="R37" s="310">
        <v>0</v>
      </c>
      <c r="S37" s="310"/>
      <c r="T37" s="310">
        <v>0</v>
      </c>
      <c r="U37" s="314" t="s">
        <v>510</v>
      </c>
      <c r="V37" s="310">
        <v>0</v>
      </c>
      <c r="W37" s="310"/>
      <c r="X37" s="310">
        <v>0</v>
      </c>
      <c r="Y37" s="314" t="s">
        <v>510</v>
      </c>
      <c r="Z37" s="310">
        <v>0</v>
      </c>
      <c r="AA37" s="310"/>
      <c r="AB37" s="310">
        <v>0</v>
      </c>
      <c r="AC37" s="310">
        <v>0</v>
      </c>
    </row>
    <row r="38" spans="1:29" x14ac:dyDescent="0.25">
      <c r="A38" s="311" t="s">
        <v>166</v>
      </c>
      <c r="B38" s="315" t="s">
        <v>157</v>
      </c>
      <c r="C38" s="310"/>
      <c r="D38" s="310"/>
      <c r="E38" s="310"/>
      <c r="F38" s="310"/>
      <c r="G38" s="310">
        <v>0</v>
      </c>
      <c r="H38" s="310">
        <v>0</v>
      </c>
      <c r="I38" s="310"/>
      <c r="J38" s="310">
        <v>0</v>
      </c>
      <c r="K38" s="310"/>
      <c r="L38" s="310">
        <v>0</v>
      </c>
      <c r="M38" s="314" t="s">
        <v>510</v>
      </c>
      <c r="N38" s="310">
        <v>0</v>
      </c>
      <c r="O38" s="310"/>
      <c r="P38" s="310">
        <v>0</v>
      </c>
      <c r="Q38" s="314" t="s">
        <v>510</v>
      </c>
      <c r="R38" s="310">
        <v>0</v>
      </c>
      <c r="S38" s="310"/>
      <c r="T38" s="310">
        <v>0</v>
      </c>
      <c r="U38" s="314" t="s">
        <v>510</v>
      </c>
      <c r="V38" s="310">
        <v>0</v>
      </c>
      <c r="W38" s="310"/>
      <c r="X38" s="310">
        <v>0</v>
      </c>
      <c r="Y38" s="314" t="s">
        <v>510</v>
      </c>
      <c r="Z38" s="310">
        <v>0</v>
      </c>
      <c r="AA38" s="310"/>
      <c r="AB38" s="310">
        <v>0</v>
      </c>
      <c r="AC38" s="310">
        <v>0</v>
      </c>
    </row>
    <row r="39" spans="1:29" x14ac:dyDescent="0.25">
      <c r="A39" s="311" t="s">
        <v>165</v>
      </c>
      <c r="B39" s="312" t="s">
        <v>608</v>
      </c>
      <c r="C39" s="310"/>
      <c r="D39" s="310"/>
      <c r="E39" s="310"/>
      <c r="F39" s="310"/>
      <c r="G39" s="310">
        <v>0</v>
      </c>
      <c r="H39" s="310">
        <v>0</v>
      </c>
      <c r="I39" s="310"/>
      <c r="J39" s="310">
        <v>0</v>
      </c>
      <c r="K39" s="310"/>
      <c r="L39" s="310">
        <v>0</v>
      </c>
      <c r="M39" s="314" t="s">
        <v>510</v>
      </c>
      <c r="N39" s="310">
        <v>0</v>
      </c>
      <c r="O39" s="310"/>
      <c r="P39" s="310">
        <v>0</v>
      </c>
      <c r="Q39" s="314" t="s">
        <v>510</v>
      </c>
      <c r="R39" s="310">
        <v>0</v>
      </c>
      <c r="S39" s="310"/>
      <c r="T39" s="310">
        <v>0</v>
      </c>
      <c r="U39" s="314" t="s">
        <v>510</v>
      </c>
      <c r="V39" s="310">
        <v>0</v>
      </c>
      <c r="W39" s="310"/>
      <c r="X39" s="310">
        <v>0</v>
      </c>
      <c r="Y39" s="314" t="s">
        <v>510</v>
      </c>
      <c r="Z39" s="310">
        <v>0</v>
      </c>
      <c r="AA39" s="310"/>
      <c r="AB39" s="310">
        <v>0</v>
      </c>
      <c r="AC39" s="310">
        <v>0</v>
      </c>
    </row>
    <row r="40" spans="1:29" x14ac:dyDescent="0.25">
      <c r="A40" s="311" t="s">
        <v>164</v>
      </c>
      <c r="B40" s="312" t="s">
        <v>610</v>
      </c>
      <c r="C40" s="310"/>
      <c r="D40" s="310"/>
      <c r="E40" s="310"/>
      <c r="F40" s="310"/>
      <c r="G40" s="310">
        <v>0</v>
      </c>
      <c r="H40" s="310">
        <v>0</v>
      </c>
      <c r="I40" s="310"/>
      <c r="J40" s="310">
        <v>0</v>
      </c>
      <c r="K40" s="310"/>
      <c r="L40" s="310">
        <v>0</v>
      </c>
      <c r="M40" s="314" t="s">
        <v>510</v>
      </c>
      <c r="N40" s="310">
        <v>0</v>
      </c>
      <c r="O40" s="310"/>
      <c r="P40" s="310">
        <v>0</v>
      </c>
      <c r="Q40" s="314" t="s">
        <v>510</v>
      </c>
      <c r="R40" s="310">
        <v>0</v>
      </c>
      <c r="S40" s="310"/>
      <c r="T40" s="310">
        <v>0</v>
      </c>
      <c r="U40" s="314" t="s">
        <v>510</v>
      </c>
      <c r="V40" s="310">
        <v>0</v>
      </c>
      <c r="W40" s="310"/>
      <c r="X40" s="310">
        <v>0</v>
      </c>
      <c r="Y40" s="314" t="s">
        <v>510</v>
      </c>
      <c r="Z40" s="310">
        <v>0</v>
      </c>
      <c r="AA40" s="310"/>
      <c r="AB40" s="310">
        <v>0</v>
      </c>
      <c r="AC40" s="310">
        <v>0</v>
      </c>
    </row>
    <row r="41" spans="1:29" x14ac:dyDescent="0.25">
      <c r="A41" s="311" t="s">
        <v>163</v>
      </c>
      <c r="B41" s="312" t="s">
        <v>611</v>
      </c>
      <c r="C41" s="310"/>
      <c r="D41" s="310"/>
      <c r="E41" s="310"/>
      <c r="F41" s="310"/>
      <c r="G41" s="310">
        <v>0</v>
      </c>
      <c r="H41" s="310">
        <v>0</v>
      </c>
      <c r="I41" s="310"/>
      <c r="J41" s="310">
        <v>0</v>
      </c>
      <c r="K41" s="310"/>
      <c r="L41" s="310">
        <v>0</v>
      </c>
      <c r="M41" s="314" t="s">
        <v>510</v>
      </c>
      <c r="N41" s="310">
        <v>0</v>
      </c>
      <c r="O41" s="310"/>
      <c r="P41" s="310">
        <v>0</v>
      </c>
      <c r="Q41" s="314" t="s">
        <v>510</v>
      </c>
      <c r="R41" s="310">
        <v>0</v>
      </c>
      <c r="S41" s="310"/>
      <c r="T41" s="310">
        <v>0</v>
      </c>
      <c r="U41" s="314" t="s">
        <v>510</v>
      </c>
      <c r="V41" s="310">
        <v>0</v>
      </c>
      <c r="W41" s="310"/>
      <c r="X41" s="310">
        <v>0</v>
      </c>
      <c r="Y41" s="314" t="s">
        <v>510</v>
      </c>
      <c r="Z41" s="310">
        <v>0</v>
      </c>
      <c r="AA41" s="310"/>
      <c r="AB41" s="310">
        <v>0</v>
      </c>
      <c r="AC41" s="310">
        <v>0</v>
      </c>
    </row>
    <row r="42" spans="1:29" x14ac:dyDescent="0.25">
      <c r="A42" s="311" t="s">
        <v>162</v>
      </c>
      <c r="B42" s="312" t="s">
        <v>612</v>
      </c>
      <c r="C42" s="310"/>
      <c r="D42" s="310"/>
      <c r="E42" s="310"/>
      <c r="F42" s="310"/>
      <c r="G42" s="310">
        <v>0</v>
      </c>
      <c r="H42" s="310">
        <v>0</v>
      </c>
      <c r="I42" s="310"/>
      <c r="J42" s="310">
        <v>0</v>
      </c>
      <c r="K42" s="310"/>
      <c r="L42" s="310">
        <v>0</v>
      </c>
      <c r="M42" s="314" t="s">
        <v>510</v>
      </c>
      <c r="N42" s="310">
        <v>0</v>
      </c>
      <c r="O42" s="310"/>
      <c r="P42" s="310">
        <v>0</v>
      </c>
      <c r="Q42" s="314" t="s">
        <v>510</v>
      </c>
      <c r="R42" s="310">
        <v>0</v>
      </c>
      <c r="S42" s="310"/>
      <c r="T42" s="310">
        <v>0</v>
      </c>
      <c r="U42" s="314" t="s">
        <v>510</v>
      </c>
      <c r="V42" s="310">
        <v>0</v>
      </c>
      <c r="W42" s="310"/>
      <c r="X42" s="310">
        <v>0</v>
      </c>
      <c r="Y42" s="314" t="s">
        <v>510</v>
      </c>
      <c r="Z42" s="310">
        <v>0</v>
      </c>
      <c r="AA42" s="310"/>
      <c r="AB42" s="310">
        <v>0</v>
      </c>
      <c r="AC42" s="310">
        <v>0</v>
      </c>
    </row>
    <row r="43" spans="1:29" x14ac:dyDescent="0.25">
      <c r="A43" s="311" t="s">
        <v>585</v>
      </c>
      <c r="B43" s="312" t="s">
        <v>613</v>
      </c>
      <c r="C43" s="310"/>
      <c r="D43" s="310"/>
      <c r="E43" s="310"/>
      <c r="F43" s="310"/>
      <c r="G43" s="310">
        <v>0</v>
      </c>
      <c r="H43" s="310">
        <v>0</v>
      </c>
      <c r="I43" s="310"/>
      <c r="J43" s="310">
        <v>0</v>
      </c>
      <c r="K43" s="310"/>
      <c r="L43" s="310">
        <v>0</v>
      </c>
      <c r="M43" s="314" t="s">
        <v>510</v>
      </c>
      <c r="N43" s="310">
        <v>0</v>
      </c>
      <c r="O43" s="310"/>
      <c r="P43" s="310">
        <v>0</v>
      </c>
      <c r="Q43" s="314" t="s">
        <v>510</v>
      </c>
      <c r="R43" s="310">
        <v>0</v>
      </c>
      <c r="S43" s="310"/>
      <c r="T43" s="310">
        <v>0</v>
      </c>
      <c r="U43" s="314" t="s">
        <v>510</v>
      </c>
      <c r="V43" s="310">
        <v>0</v>
      </c>
      <c r="W43" s="310"/>
      <c r="X43" s="310">
        <v>0</v>
      </c>
      <c r="Y43" s="314" t="s">
        <v>510</v>
      </c>
      <c r="Z43" s="310">
        <v>0</v>
      </c>
      <c r="AA43" s="310"/>
      <c r="AB43" s="310">
        <v>0</v>
      </c>
      <c r="AC43" s="310">
        <v>0</v>
      </c>
    </row>
    <row r="44" spans="1:29" x14ac:dyDescent="0.25">
      <c r="A44" s="311" t="s">
        <v>586</v>
      </c>
      <c r="B44" s="312" t="s">
        <v>614</v>
      </c>
      <c r="C44" s="310"/>
      <c r="D44" s="310"/>
      <c r="E44" s="310"/>
      <c r="F44" s="310"/>
      <c r="G44" s="310">
        <v>0</v>
      </c>
      <c r="H44" s="310">
        <v>0</v>
      </c>
      <c r="I44" s="310"/>
      <c r="J44" s="310">
        <v>0</v>
      </c>
      <c r="K44" s="310"/>
      <c r="L44" s="310">
        <v>0</v>
      </c>
      <c r="M44" s="314" t="s">
        <v>510</v>
      </c>
      <c r="N44" s="310">
        <v>0</v>
      </c>
      <c r="O44" s="310"/>
      <c r="P44" s="310">
        <v>0</v>
      </c>
      <c r="Q44" s="314" t="s">
        <v>510</v>
      </c>
      <c r="R44" s="310">
        <v>0</v>
      </c>
      <c r="S44" s="310"/>
      <c r="T44" s="310">
        <v>0</v>
      </c>
      <c r="U44" s="314" t="s">
        <v>510</v>
      </c>
      <c r="V44" s="310">
        <v>0</v>
      </c>
      <c r="W44" s="310"/>
      <c r="X44" s="310">
        <v>0</v>
      </c>
      <c r="Y44" s="314" t="s">
        <v>510</v>
      </c>
      <c r="Z44" s="310">
        <v>0</v>
      </c>
      <c r="AA44" s="310"/>
      <c r="AB44" s="310">
        <v>0</v>
      </c>
      <c r="AC44" s="310">
        <v>0</v>
      </c>
    </row>
    <row r="45" spans="1:29" x14ac:dyDescent="0.25">
      <c r="A45" s="311" t="s">
        <v>587</v>
      </c>
      <c r="B45" s="312" t="s">
        <v>615</v>
      </c>
      <c r="C45" s="310"/>
      <c r="D45" s="310"/>
      <c r="E45" s="310"/>
      <c r="F45" s="310"/>
      <c r="G45" s="310">
        <v>0</v>
      </c>
      <c r="H45" s="310">
        <v>0</v>
      </c>
      <c r="I45" s="310"/>
      <c r="J45" s="310">
        <v>0</v>
      </c>
      <c r="K45" s="310"/>
      <c r="L45" s="310">
        <v>0</v>
      </c>
      <c r="M45" s="314" t="s">
        <v>510</v>
      </c>
      <c r="N45" s="310">
        <v>0</v>
      </c>
      <c r="O45" s="310"/>
      <c r="P45" s="310">
        <v>0</v>
      </c>
      <c r="Q45" s="314" t="s">
        <v>510</v>
      </c>
      <c r="R45" s="310">
        <v>0</v>
      </c>
      <c r="S45" s="310"/>
      <c r="T45" s="310">
        <v>0</v>
      </c>
      <c r="U45" s="314" t="s">
        <v>510</v>
      </c>
      <c r="V45" s="310">
        <v>0</v>
      </c>
      <c r="W45" s="310"/>
      <c r="X45" s="310">
        <v>0</v>
      </c>
      <c r="Y45" s="314" t="s">
        <v>510</v>
      </c>
      <c r="Z45" s="310">
        <v>0</v>
      </c>
      <c r="AA45" s="310"/>
      <c r="AB45" s="310">
        <v>0</v>
      </c>
      <c r="AC45" s="310">
        <v>0</v>
      </c>
    </row>
    <row r="46" spans="1:29" x14ac:dyDescent="0.25">
      <c r="A46" s="311" t="s">
        <v>588</v>
      </c>
      <c r="B46" s="312" t="s">
        <v>616</v>
      </c>
      <c r="C46" s="310"/>
      <c r="D46" s="310"/>
      <c r="E46" s="310"/>
      <c r="F46" s="310"/>
      <c r="G46" s="310">
        <v>0</v>
      </c>
      <c r="H46" s="310">
        <v>0</v>
      </c>
      <c r="I46" s="310"/>
      <c r="J46" s="310">
        <v>0</v>
      </c>
      <c r="K46" s="310"/>
      <c r="L46" s="310">
        <v>0</v>
      </c>
      <c r="M46" s="314" t="s">
        <v>510</v>
      </c>
      <c r="N46" s="310">
        <v>0</v>
      </c>
      <c r="O46" s="310"/>
      <c r="P46" s="310">
        <v>0</v>
      </c>
      <c r="Q46" s="314" t="s">
        <v>510</v>
      </c>
      <c r="R46" s="310">
        <v>0</v>
      </c>
      <c r="S46" s="310"/>
      <c r="T46" s="310">
        <v>0</v>
      </c>
      <c r="U46" s="314" t="s">
        <v>510</v>
      </c>
      <c r="V46" s="310">
        <v>0</v>
      </c>
      <c r="W46" s="310"/>
      <c r="X46" s="310">
        <v>0</v>
      </c>
      <c r="Y46" s="314" t="s">
        <v>510</v>
      </c>
      <c r="Z46" s="310">
        <v>0</v>
      </c>
      <c r="AA46" s="310"/>
      <c r="AB46" s="310">
        <v>0</v>
      </c>
      <c r="AC46" s="310">
        <v>0</v>
      </c>
    </row>
    <row r="47" spans="1:29" s="324" customFormat="1" ht="54.75" customHeight="1" x14ac:dyDescent="0.25">
      <c r="A47" s="308" t="s">
        <v>62</v>
      </c>
      <c r="B47" s="309" t="s">
        <v>161</v>
      </c>
      <c r="C47" s="310"/>
      <c r="D47" s="310"/>
      <c r="E47" s="310"/>
      <c r="F47" s="310"/>
      <c r="G47" s="310"/>
      <c r="H47" s="310"/>
      <c r="I47" s="310"/>
      <c r="J47" s="310"/>
      <c r="K47" s="310"/>
      <c r="L47" s="310"/>
      <c r="M47" s="310"/>
      <c r="N47" s="310"/>
      <c r="O47" s="310"/>
      <c r="P47" s="310"/>
      <c r="Q47" s="310"/>
      <c r="R47" s="310"/>
      <c r="S47" s="310"/>
      <c r="T47" s="310"/>
      <c r="U47" s="310"/>
      <c r="V47" s="310"/>
      <c r="W47" s="314"/>
      <c r="X47" s="310"/>
      <c r="Y47" s="310"/>
      <c r="Z47" s="310"/>
      <c r="AA47" s="310"/>
      <c r="AB47" s="310"/>
      <c r="AC47" s="310"/>
    </row>
    <row r="48" spans="1:29" x14ac:dyDescent="0.25">
      <c r="A48" s="311" t="s">
        <v>160</v>
      </c>
      <c r="B48" s="312" t="s">
        <v>609</v>
      </c>
      <c r="C48" s="310"/>
      <c r="D48" s="310"/>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11" t="s">
        <v>159</v>
      </c>
      <c r="B49" s="315" t="s">
        <v>607</v>
      </c>
      <c r="C49" s="310"/>
      <c r="D49" s="310"/>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11" t="s">
        <v>158</v>
      </c>
      <c r="B50" s="315" t="s">
        <v>157</v>
      </c>
      <c r="C50" s="310"/>
      <c r="D50" s="310"/>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5.25" customHeight="1" x14ac:dyDescent="0.25">
      <c r="A51" s="311" t="s">
        <v>156</v>
      </c>
      <c r="B51" s="312" t="s">
        <v>155</v>
      </c>
      <c r="C51" s="310"/>
      <c r="D51" s="310"/>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11" t="s">
        <v>154</v>
      </c>
      <c r="B52" s="312" t="s">
        <v>153</v>
      </c>
      <c r="C52" s="310"/>
      <c r="D52" s="310"/>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11" t="s">
        <v>152</v>
      </c>
      <c r="B53" s="312" t="s">
        <v>151</v>
      </c>
      <c r="C53" s="310"/>
      <c r="D53" s="310"/>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11" t="s">
        <v>150</v>
      </c>
      <c r="B54" s="312" t="s">
        <v>610</v>
      </c>
      <c r="C54" s="310"/>
      <c r="D54" s="310"/>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11" t="s">
        <v>589</v>
      </c>
      <c r="B55" s="312" t="s">
        <v>611</v>
      </c>
      <c r="C55" s="310"/>
      <c r="D55" s="310"/>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11" t="s">
        <v>590</v>
      </c>
      <c r="B56" s="312" t="s">
        <v>612</v>
      </c>
      <c r="C56" s="310"/>
      <c r="D56" s="310"/>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11" t="s">
        <v>591</v>
      </c>
      <c r="B57" s="312" t="s">
        <v>613</v>
      </c>
      <c r="C57" s="310"/>
      <c r="D57" s="310"/>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36.75" customHeight="1" x14ac:dyDescent="0.25">
      <c r="A58" s="311" t="s">
        <v>592</v>
      </c>
      <c r="B58" s="312" t="s">
        <v>614</v>
      </c>
      <c r="C58" s="310"/>
      <c r="D58" s="310"/>
      <c r="E58" s="310"/>
      <c r="F58" s="310"/>
      <c r="G58" s="310">
        <v>0</v>
      </c>
      <c r="H58" s="310">
        <v>0</v>
      </c>
      <c r="I58" s="310"/>
      <c r="J58" s="310">
        <v>0</v>
      </c>
      <c r="K58" s="310"/>
      <c r="L58" s="310">
        <v>0</v>
      </c>
      <c r="M58" s="310"/>
      <c r="N58" s="310">
        <v>0</v>
      </c>
      <c r="O58" s="310"/>
      <c r="P58" s="310">
        <v>0</v>
      </c>
      <c r="Q58" s="310"/>
      <c r="R58" s="310">
        <v>0</v>
      </c>
      <c r="S58" s="310"/>
      <c r="T58" s="310">
        <v>0</v>
      </c>
      <c r="U58" s="310"/>
      <c r="V58" s="310">
        <v>0</v>
      </c>
      <c r="W58" s="310"/>
      <c r="X58" s="310">
        <v>0</v>
      </c>
      <c r="Y58" s="310"/>
      <c r="Z58" s="310">
        <v>0</v>
      </c>
      <c r="AA58" s="310"/>
      <c r="AB58" s="310">
        <v>0</v>
      </c>
      <c r="AC58" s="310">
        <v>0</v>
      </c>
    </row>
    <row r="59" spans="1:29" x14ac:dyDescent="0.25">
      <c r="A59" s="311" t="s">
        <v>593</v>
      </c>
      <c r="B59" s="312" t="s">
        <v>615</v>
      </c>
      <c r="C59" s="310"/>
      <c r="D59" s="310"/>
      <c r="E59" s="310"/>
      <c r="F59" s="310"/>
      <c r="G59" s="310">
        <v>0</v>
      </c>
      <c r="H59" s="310">
        <v>0</v>
      </c>
      <c r="I59" s="310"/>
      <c r="J59" s="310">
        <v>0</v>
      </c>
      <c r="K59" s="310"/>
      <c r="L59" s="310">
        <v>0</v>
      </c>
      <c r="M59" s="310"/>
      <c r="N59" s="310">
        <v>0</v>
      </c>
      <c r="O59" s="310"/>
      <c r="P59" s="310">
        <v>0</v>
      </c>
      <c r="Q59" s="310"/>
      <c r="R59" s="310">
        <v>0</v>
      </c>
      <c r="S59" s="310"/>
      <c r="T59" s="310">
        <v>0</v>
      </c>
      <c r="U59" s="310"/>
      <c r="V59" s="310">
        <v>0</v>
      </c>
      <c r="W59" s="310"/>
      <c r="X59" s="310">
        <v>0</v>
      </c>
      <c r="Y59" s="310"/>
      <c r="Z59" s="310">
        <v>0</v>
      </c>
      <c r="AA59" s="310"/>
      <c r="AB59" s="310">
        <v>0</v>
      </c>
      <c r="AC59" s="310">
        <v>0</v>
      </c>
    </row>
    <row r="60" spans="1:29" x14ac:dyDescent="0.25">
      <c r="A60" s="311" t="s">
        <v>594</v>
      </c>
      <c r="B60" s="312" t="s">
        <v>616</v>
      </c>
      <c r="C60" s="310"/>
      <c r="D60" s="310"/>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s="324" customFormat="1" ht="54.75" customHeight="1" x14ac:dyDescent="0.25">
      <c r="A61" s="308" t="s">
        <v>60</v>
      </c>
      <c r="B61" s="309" t="s">
        <v>149</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11" t="s">
        <v>148</v>
      </c>
      <c r="B62" s="312" t="s">
        <v>147</v>
      </c>
      <c r="C62" s="310">
        <f>C30</f>
        <v>67.786370000000005</v>
      </c>
      <c r="D62" s="310">
        <f>D30</f>
        <v>74.356449999999995</v>
      </c>
      <c r="E62" s="310"/>
      <c r="F62" s="310"/>
      <c r="G62" s="310">
        <v>0</v>
      </c>
      <c r="H62" s="310">
        <v>0</v>
      </c>
      <c r="I62" s="310"/>
      <c r="J62" s="310">
        <v>0</v>
      </c>
      <c r="K62" s="310"/>
      <c r="L62" s="310">
        <f>C62</f>
        <v>67.786370000000005</v>
      </c>
      <c r="M62" s="310"/>
      <c r="N62" s="310">
        <f>D62</f>
        <v>74.356449999999995</v>
      </c>
      <c r="O62" s="310"/>
      <c r="P62" s="310">
        <v>0</v>
      </c>
      <c r="Q62" s="310"/>
      <c r="R62" s="310">
        <v>0</v>
      </c>
      <c r="S62" s="310"/>
      <c r="T62" s="310">
        <v>0</v>
      </c>
      <c r="U62" s="310"/>
      <c r="V62" s="310">
        <v>0</v>
      </c>
      <c r="W62" s="310"/>
      <c r="X62" s="310">
        <v>0</v>
      </c>
      <c r="Y62" s="310"/>
      <c r="Z62" s="310">
        <v>0</v>
      </c>
      <c r="AA62" s="310"/>
      <c r="AB62" s="310">
        <v>67.786370000000005</v>
      </c>
      <c r="AC62" s="310">
        <f>D62</f>
        <v>74.356449999999995</v>
      </c>
    </row>
    <row r="63" spans="1:29" x14ac:dyDescent="0.25">
      <c r="A63" s="311" t="s">
        <v>146</v>
      </c>
      <c r="B63" s="315" t="s">
        <v>140</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11" t="s">
        <v>145</v>
      </c>
      <c r="B64" s="312" t="s">
        <v>139</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11" t="s">
        <v>144</v>
      </c>
      <c r="B65" s="315" t="s">
        <v>138</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54" customHeight="1" x14ac:dyDescent="0.25">
      <c r="A66" s="311" t="s">
        <v>143</v>
      </c>
      <c r="B66" s="315" t="s">
        <v>137</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11" t="s">
        <v>142</v>
      </c>
      <c r="B67" s="315" t="s">
        <v>617</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50.25" customHeight="1" x14ac:dyDescent="0.25">
      <c r="A68" s="311" t="s">
        <v>595</v>
      </c>
      <c r="B68" s="315" t="s">
        <v>618</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11" t="s">
        <v>596</v>
      </c>
      <c r="B69" s="315" t="s">
        <v>619</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36.75" customHeight="1" x14ac:dyDescent="0.25">
      <c r="A70" s="311" t="s">
        <v>597</v>
      </c>
      <c r="B70" s="315" t="s">
        <v>620</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11" t="s">
        <v>598</v>
      </c>
      <c r="B71" s="315" t="s">
        <v>621</v>
      </c>
      <c r="C71" s="310">
        <v>16</v>
      </c>
      <c r="D71" s="310">
        <v>16</v>
      </c>
      <c r="E71" s="310"/>
      <c r="F71" s="310"/>
      <c r="G71" s="310">
        <v>0</v>
      </c>
      <c r="H71" s="310">
        <v>0</v>
      </c>
      <c r="I71" s="310"/>
      <c r="J71" s="310">
        <v>0</v>
      </c>
      <c r="K71" s="310"/>
      <c r="L71" s="310">
        <v>16</v>
      </c>
      <c r="M71" s="310"/>
      <c r="N71" s="310">
        <v>16</v>
      </c>
      <c r="O71" s="310"/>
      <c r="P71" s="310">
        <v>0</v>
      </c>
      <c r="Q71" s="310"/>
      <c r="R71" s="310">
        <v>0</v>
      </c>
      <c r="S71" s="310"/>
      <c r="T71" s="310">
        <v>0</v>
      </c>
      <c r="U71" s="310"/>
      <c r="V71" s="310">
        <v>0</v>
      </c>
      <c r="W71" s="310"/>
      <c r="X71" s="310">
        <v>0</v>
      </c>
      <c r="Y71" s="310"/>
      <c r="Z71" s="310">
        <v>0</v>
      </c>
      <c r="AA71" s="310"/>
      <c r="AB71" s="310">
        <v>16</v>
      </c>
      <c r="AC71" s="310">
        <f>D71</f>
        <v>16</v>
      </c>
    </row>
    <row r="72" spans="1:29" ht="51" customHeight="1" x14ac:dyDescent="0.25">
      <c r="A72" s="311" t="s">
        <v>599</v>
      </c>
      <c r="B72" s="315" t="s">
        <v>622</v>
      </c>
      <c r="C72" s="310"/>
      <c r="D72" s="310"/>
      <c r="E72" s="310"/>
      <c r="F72" s="310"/>
      <c r="G72" s="310">
        <v>0</v>
      </c>
      <c r="H72" s="310">
        <v>0</v>
      </c>
      <c r="I72" s="310"/>
      <c r="J72" s="310">
        <v>0</v>
      </c>
      <c r="K72" s="310"/>
      <c r="L72" s="310">
        <v>0</v>
      </c>
      <c r="M72" s="310"/>
      <c r="N72" s="310">
        <v>0</v>
      </c>
      <c r="O72" s="310"/>
      <c r="P72" s="310">
        <v>0</v>
      </c>
      <c r="Q72" s="310"/>
      <c r="R72" s="310">
        <v>0</v>
      </c>
      <c r="S72" s="310"/>
      <c r="T72" s="310">
        <v>0</v>
      </c>
      <c r="U72" s="310"/>
      <c r="V72" s="310">
        <v>0</v>
      </c>
      <c r="W72" s="310"/>
      <c r="X72" s="310">
        <v>0</v>
      </c>
      <c r="Y72" s="310"/>
      <c r="Z72" s="310">
        <v>0</v>
      </c>
      <c r="AA72" s="310"/>
      <c r="AB72" s="310">
        <v>0</v>
      </c>
      <c r="AC72" s="310">
        <v>0</v>
      </c>
    </row>
    <row r="73" spans="1:29" ht="32.25" customHeight="1" x14ac:dyDescent="0.25">
      <c r="A73" s="311" t="s">
        <v>600</v>
      </c>
      <c r="B73" s="315" t="s">
        <v>623</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s="324" customFormat="1" ht="54.75" customHeight="1" x14ac:dyDescent="0.25">
      <c r="A74" s="308" t="s">
        <v>59</v>
      </c>
      <c r="B74" s="316" t="s">
        <v>236</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s="324" customFormat="1" ht="21.75" customHeight="1" x14ac:dyDescent="0.25">
      <c r="A75" s="308" t="s">
        <v>57</v>
      </c>
      <c r="B75" s="309" t="s">
        <v>141</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11" t="s">
        <v>231</v>
      </c>
      <c r="B76" s="312" t="s">
        <v>609</v>
      </c>
      <c r="C76" s="317"/>
      <c r="D76" s="318"/>
      <c r="E76" s="319"/>
      <c r="F76" s="319"/>
      <c r="G76" s="310">
        <v>0</v>
      </c>
      <c r="H76" s="310">
        <v>0</v>
      </c>
      <c r="I76" s="310"/>
      <c r="J76" s="310">
        <v>0</v>
      </c>
      <c r="K76" s="310"/>
      <c r="L76" s="310">
        <v>0</v>
      </c>
      <c r="M76" s="319"/>
      <c r="N76" s="310">
        <v>0</v>
      </c>
      <c r="O76" s="318"/>
      <c r="P76" s="310">
        <v>0</v>
      </c>
      <c r="Q76" s="318"/>
      <c r="R76" s="310">
        <v>0</v>
      </c>
      <c r="S76" s="318"/>
      <c r="T76" s="310">
        <v>0</v>
      </c>
      <c r="U76" s="318"/>
      <c r="V76" s="310">
        <v>0</v>
      </c>
      <c r="W76" s="318"/>
      <c r="X76" s="310">
        <v>0</v>
      </c>
      <c r="Y76" s="318"/>
      <c r="Z76" s="310">
        <v>0</v>
      </c>
      <c r="AA76" s="318"/>
      <c r="AB76" s="310">
        <v>0</v>
      </c>
      <c r="AC76" s="310">
        <v>0</v>
      </c>
    </row>
    <row r="77" spans="1:29" ht="18.75" customHeight="1" x14ac:dyDescent="0.25">
      <c r="A77" s="311" t="s">
        <v>232</v>
      </c>
      <c r="B77" s="315" t="s">
        <v>607</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233</v>
      </c>
      <c r="B78" s="315" t="s">
        <v>157</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234</v>
      </c>
      <c r="B79" s="312" t="s">
        <v>624</v>
      </c>
      <c r="C79" s="310"/>
      <c r="D79" s="310"/>
      <c r="E79" s="310"/>
      <c r="F79" s="310"/>
      <c r="G79" s="310">
        <v>0</v>
      </c>
      <c r="H79" s="310">
        <v>0</v>
      </c>
      <c r="I79" s="310"/>
      <c r="J79" s="310">
        <v>0</v>
      </c>
      <c r="K79" s="310"/>
      <c r="L79" s="310">
        <v>0</v>
      </c>
      <c r="M79" s="310"/>
      <c r="N79" s="310">
        <v>0</v>
      </c>
      <c r="O79" s="310"/>
      <c r="P79" s="310">
        <v>0</v>
      </c>
      <c r="Q79" s="310"/>
      <c r="R79" s="310">
        <v>0</v>
      </c>
      <c r="S79" s="310"/>
      <c r="T79" s="310">
        <v>0</v>
      </c>
      <c r="U79" s="310"/>
      <c r="V79" s="310">
        <v>0</v>
      </c>
      <c r="W79" s="310"/>
      <c r="X79" s="310">
        <v>0</v>
      </c>
      <c r="Y79" s="310"/>
      <c r="Z79" s="310">
        <v>0</v>
      </c>
      <c r="AA79" s="310"/>
      <c r="AB79" s="310">
        <v>0</v>
      </c>
      <c r="AC79" s="310">
        <v>0</v>
      </c>
    </row>
    <row r="80" spans="1:29" x14ac:dyDescent="0.25">
      <c r="A80" s="311" t="s">
        <v>235</v>
      </c>
      <c r="B80" s="312" t="s">
        <v>610</v>
      </c>
      <c r="C80" s="317"/>
      <c r="D80" s="318"/>
      <c r="E80" s="319"/>
      <c r="F80" s="319"/>
      <c r="G80" s="310">
        <v>0</v>
      </c>
      <c r="H80" s="310">
        <v>0</v>
      </c>
      <c r="I80" s="310"/>
      <c r="J80" s="310">
        <v>0</v>
      </c>
      <c r="K80" s="310"/>
      <c r="L80" s="310">
        <v>0</v>
      </c>
      <c r="M80" s="319"/>
      <c r="N80" s="310">
        <v>0</v>
      </c>
      <c r="O80" s="318"/>
      <c r="P80" s="310">
        <v>0</v>
      </c>
      <c r="Q80" s="318"/>
      <c r="R80" s="310">
        <v>0</v>
      </c>
      <c r="S80" s="318"/>
      <c r="T80" s="310">
        <v>0</v>
      </c>
      <c r="U80" s="318"/>
      <c r="V80" s="310">
        <v>0</v>
      </c>
      <c r="W80" s="318"/>
      <c r="X80" s="310">
        <v>0</v>
      </c>
      <c r="Y80" s="318"/>
      <c r="Z80" s="310">
        <v>0</v>
      </c>
      <c r="AA80" s="318"/>
      <c r="AB80" s="310">
        <v>0</v>
      </c>
      <c r="AC80" s="310">
        <v>0</v>
      </c>
    </row>
    <row r="81" spans="1:29" x14ac:dyDescent="0.25">
      <c r="A81" s="311" t="s">
        <v>601</v>
      </c>
      <c r="B81" s="312" t="s">
        <v>611</v>
      </c>
      <c r="C81" s="317"/>
      <c r="D81" s="318"/>
      <c r="E81" s="319"/>
      <c r="F81" s="319"/>
      <c r="G81" s="310">
        <v>0</v>
      </c>
      <c r="H81" s="310">
        <v>0</v>
      </c>
      <c r="I81" s="310"/>
      <c r="J81" s="310">
        <v>0</v>
      </c>
      <c r="K81" s="310"/>
      <c r="L81" s="310">
        <v>0</v>
      </c>
      <c r="M81" s="319"/>
      <c r="N81" s="310">
        <v>0</v>
      </c>
      <c r="O81" s="318"/>
      <c r="P81" s="310">
        <v>0</v>
      </c>
      <c r="Q81" s="318"/>
      <c r="R81" s="310">
        <v>0</v>
      </c>
      <c r="S81" s="318"/>
      <c r="T81" s="310">
        <v>0</v>
      </c>
      <c r="U81" s="318"/>
      <c r="V81" s="310">
        <v>0</v>
      </c>
      <c r="W81" s="318"/>
      <c r="X81" s="310">
        <v>0</v>
      </c>
      <c r="Y81" s="318"/>
      <c r="Z81" s="310">
        <v>0</v>
      </c>
      <c r="AA81" s="318"/>
      <c r="AB81" s="310">
        <v>0</v>
      </c>
      <c r="AC81" s="310">
        <v>0</v>
      </c>
    </row>
    <row r="82" spans="1:29" x14ac:dyDescent="0.25">
      <c r="A82" s="311" t="s">
        <v>602</v>
      </c>
      <c r="B82" s="312" t="s">
        <v>612</v>
      </c>
      <c r="C82" s="317"/>
      <c r="D82" s="318"/>
      <c r="E82" s="319"/>
      <c r="F82" s="319"/>
      <c r="G82" s="310">
        <v>0</v>
      </c>
      <c r="H82" s="310">
        <v>0</v>
      </c>
      <c r="I82" s="310"/>
      <c r="J82" s="310">
        <v>0</v>
      </c>
      <c r="K82" s="310"/>
      <c r="L82" s="310">
        <v>0</v>
      </c>
      <c r="M82" s="319"/>
      <c r="N82" s="310">
        <v>0</v>
      </c>
      <c r="O82" s="318"/>
      <c r="P82" s="310">
        <v>0</v>
      </c>
      <c r="Q82" s="318"/>
      <c r="R82" s="310">
        <v>0</v>
      </c>
      <c r="S82" s="318"/>
      <c r="T82" s="310">
        <v>0</v>
      </c>
      <c r="U82" s="318"/>
      <c r="V82" s="310">
        <v>0</v>
      </c>
      <c r="W82" s="318"/>
      <c r="X82" s="310">
        <v>0</v>
      </c>
      <c r="Y82" s="318"/>
      <c r="Z82" s="310">
        <v>0</v>
      </c>
      <c r="AA82" s="318"/>
      <c r="AB82" s="310">
        <v>0</v>
      </c>
      <c r="AC82" s="310">
        <v>0</v>
      </c>
    </row>
    <row r="83" spans="1:29" x14ac:dyDescent="0.25">
      <c r="A83" s="311" t="s">
        <v>603</v>
      </c>
      <c r="B83" s="312" t="s">
        <v>613</v>
      </c>
      <c r="C83" s="317"/>
      <c r="D83" s="318"/>
      <c r="E83" s="319"/>
      <c r="F83" s="319"/>
      <c r="G83" s="310">
        <v>0</v>
      </c>
      <c r="H83" s="310">
        <v>0</v>
      </c>
      <c r="I83" s="310"/>
      <c r="J83" s="310">
        <v>0</v>
      </c>
      <c r="K83" s="310"/>
      <c r="L83" s="310">
        <v>0</v>
      </c>
      <c r="M83" s="319"/>
      <c r="N83" s="310">
        <v>0</v>
      </c>
      <c r="O83" s="318"/>
      <c r="P83" s="310">
        <v>0</v>
      </c>
      <c r="Q83" s="318"/>
      <c r="R83" s="310">
        <v>0</v>
      </c>
      <c r="S83" s="318"/>
      <c r="T83" s="310">
        <v>0</v>
      </c>
      <c r="U83" s="318"/>
      <c r="V83" s="310">
        <v>0</v>
      </c>
      <c r="W83" s="318"/>
      <c r="X83" s="310">
        <v>0</v>
      </c>
      <c r="Y83" s="318"/>
      <c r="Z83" s="310">
        <v>0</v>
      </c>
      <c r="AA83" s="318"/>
      <c r="AB83" s="310">
        <v>0</v>
      </c>
      <c r="AC83" s="310">
        <v>0</v>
      </c>
    </row>
    <row r="84" spans="1:29" x14ac:dyDescent="0.25">
      <c r="A84" s="311" t="s">
        <v>604</v>
      </c>
      <c r="B84" s="312" t="s">
        <v>614</v>
      </c>
      <c r="C84" s="317"/>
      <c r="D84" s="318"/>
      <c r="E84" s="319"/>
      <c r="F84" s="319"/>
      <c r="G84" s="310">
        <v>0</v>
      </c>
      <c r="H84" s="310">
        <v>0</v>
      </c>
      <c r="I84" s="310"/>
      <c r="J84" s="310">
        <v>0</v>
      </c>
      <c r="K84" s="310"/>
      <c r="L84" s="310">
        <v>0</v>
      </c>
      <c r="M84" s="319"/>
      <c r="N84" s="310">
        <v>0</v>
      </c>
      <c r="O84" s="318"/>
      <c r="P84" s="310">
        <v>0</v>
      </c>
      <c r="Q84" s="318"/>
      <c r="R84" s="310">
        <v>0</v>
      </c>
      <c r="S84" s="318"/>
      <c r="T84" s="310">
        <v>0</v>
      </c>
      <c r="U84" s="318"/>
      <c r="V84" s="310">
        <v>0</v>
      </c>
      <c r="W84" s="318"/>
      <c r="X84" s="310">
        <v>0</v>
      </c>
      <c r="Y84" s="318"/>
      <c r="Z84" s="310">
        <v>0</v>
      </c>
      <c r="AA84" s="318"/>
      <c r="AB84" s="310">
        <v>0</v>
      </c>
      <c r="AC84" s="310">
        <v>0</v>
      </c>
    </row>
    <row r="85" spans="1:29" x14ac:dyDescent="0.25">
      <c r="A85" s="311" t="s">
        <v>605</v>
      </c>
      <c r="B85" s="312" t="s">
        <v>615</v>
      </c>
      <c r="C85" s="317"/>
      <c r="D85" s="318"/>
      <c r="E85" s="319"/>
      <c r="F85" s="319"/>
      <c r="G85" s="310">
        <v>0</v>
      </c>
      <c r="H85" s="310">
        <v>0</v>
      </c>
      <c r="I85" s="310"/>
      <c r="J85" s="310">
        <v>0</v>
      </c>
      <c r="K85" s="310"/>
      <c r="L85" s="310">
        <v>0</v>
      </c>
      <c r="M85" s="319"/>
      <c r="N85" s="310">
        <v>0</v>
      </c>
      <c r="O85" s="318"/>
      <c r="P85" s="310">
        <v>0</v>
      </c>
      <c r="Q85" s="318"/>
      <c r="R85" s="310">
        <v>0</v>
      </c>
      <c r="S85" s="318"/>
      <c r="T85" s="310">
        <v>0</v>
      </c>
      <c r="U85" s="318"/>
      <c r="V85" s="310">
        <v>0</v>
      </c>
      <c r="W85" s="318"/>
      <c r="X85" s="310">
        <v>0</v>
      </c>
      <c r="Y85" s="318"/>
      <c r="Z85" s="310">
        <v>0</v>
      </c>
      <c r="AA85" s="318"/>
      <c r="AB85" s="310">
        <v>0</v>
      </c>
      <c r="AC85" s="310">
        <v>0</v>
      </c>
    </row>
    <row r="86" spans="1:29" x14ac:dyDescent="0.25">
      <c r="A86" s="311" t="s">
        <v>606</v>
      </c>
      <c r="B86" s="312" t="s">
        <v>616</v>
      </c>
      <c r="C86" s="320"/>
      <c r="D86" s="318"/>
      <c r="E86" s="319"/>
      <c r="F86" s="319"/>
      <c r="G86" s="310">
        <v>0</v>
      </c>
      <c r="H86" s="310">
        <v>0</v>
      </c>
      <c r="I86" s="310"/>
      <c r="J86" s="310">
        <v>0</v>
      </c>
      <c r="K86" s="310"/>
      <c r="L86" s="310">
        <v>0</v>
      </c>
      <c r="M86" s="319"/>
      <c r="N86" s="310">
        <v>0</v>
      </c>
      <c r="O86" s="318"/>
      <c r="P86" s="310">
        <v>0</v>
      </c>
      <c r="Q86" s="318"/>
      <c r="R86" s="310">
        <v>0</v>
      </c>
      <c r="S86" s="318"/>
      <c r="T86" s="310">
        <v>0</v>
      </c>
      <c r="U86" s="318"/>
      <c r="V86" s="310">
        <v>0</v>
      </c>
      <c r="W86" s="318"/>
      <c r="X86" s="310">
        <v>0</v>
      </c>
      <c r="Y86" s="318"/>
      <c r="Z86" s="310">
        <v>0</v>
      </c>
      <c r="AA86" s="318"/>
      <c r="AB86" s="310">
        <v>0</v>
      </c>
      <c r="AC86" s="310">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M_TP2000.PR.0067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ССПИ на ПС 110 кВ  ЯГП-3, ПС 110кВ ЯГП-4, ПС 110кВ ЯГП-6, ПС 110кВ ЯГП-7 (организация прямых основных каналов связи)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24" t="s">
        <v>466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477</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388</v>
      </c>
      <c r="J23" s="413" t="s">
        <v>389</v>
      </c>
      <c r="K23" s="413" t="s">
        <v>390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3" t="s">
        <v>14</v>
      </c>
      <c r="AG24" s="143" t="s">
        <v>13</v>
      </c>
      <c r="AH24" s="144" t="s">
        <v>3</v>
      </c>
      <c r="AI24" s="144"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1" t="str">
        <f>'1. паспорт местоположение'!A5:C5</f>
        <v>Год раскрытия информации: 2023 год</v>
      </c>
      <c r="B5" s="441"/>
      <c r="C5" s="173"/>
      <c r="D5" s="73"/>
      <c r="E5" s="73"/>
      <c r="F5" s="73"/>
      <c r="G5" s="73"/>
      <c r="H5" s="73"/>
    </row>
    <row r="6" spans="1:8" ht="18.75" x14ac:dyDescent="0.3">
      <c r="A6" s="148"/>
      <c r="B6" s="148"/>
      <c r="C6" s="174"/>
      <c r="D6" s="148"/>
      <c r="E6" s="148"/>
      <c r="F6" s="148"/>
      <c r="G6" s="148"/>
      <c r="H6" s="148"/>
    </row>
    <row r="7" spans="1:8" ht="18.75" x14ac:dyDescent="0.25">
      <c r="A7" s="332" t="s">
        <v>10</v>
      </c>
      <c r="B7" s="332"/>
      <c r="C7" s="175"/>
      <c r="D7" s="147"/>
      <c r="E7" s="147"/>
      <c r="F7" s="147"/>
      <c r="G7" s="147"/>
      <c r="H7" s="147"/>
    </row>
    <row r="8" spans="1:8" ht="18.75" x14ac:dyDescent="0.25">
      <c r="A8" s="147"/>
      <c r="B8" s="147"/>
      <c r="C8" s="175"/>
      <c r="D8" s="147"/>
      <c r="E8" s="147"/>
      <c r="F8" s="147"/>
      <c r="G8" s="147"/>
      <c r="H8" s="147"/>
    </row>
    <row r="9" spans="1:8" x14ac:dyDescent="0.25">
      <c r="A9" s="336" t="str">
        <f>'1. паспорт местоположение'!A9:C9</f>
        <v>АО "Россети Тюмень"</v>
      </c>
      <c r="B9" s="336"/>
      <c r="C9" s="176"/>
      <c r="D9" s="145"/>
      <c r="E9" s="145"/>
      <c r="F9" s="145"/>
      <c r="G9" s="145"/>
      <c r="H9" s="145"/>
    </row>
    <row r="10" spans="1:8" x14ac:dyDescent="0.25">
      <c r="A10" s="329" t="s">
        <v>9</v>
      </c>
      <c r="B10" s="329"/>
      <c r="C10" s="33"/>
      <c r="D10" s="146"/>
      <c r="E10" s="146"/>
      <c r="F10" s="146"/>
      <c r="G10" s="146"/>
      <c r="H10" s="146"/>
    </row>
    <row r="11" spans="1:8" ht="18.75" x14ac:dyDescent="0.25">
      <c r="A11" s="147"/>
      <c r="B11" s="147"/>
      <c r="C11" s="175"/>
      <c r="D11" s="147"/>
      <c r="E11" s="147"/>
      <c r="F11" s="147"/>
      <c r="G11" s="147"/>
      <c r="H11" s="147"/>
    </row>
    <row r="12" spans="1:8" ht="30.75" customHeight="1" x14ac:dyDescent="0.25">
      <c r="A12" s="336" t="str">
        <f>'1. паспорт местоположение'!A12:C12</f>
        <v>M_TP2000.PR.0067</v>
      </c>
      <c r="B12" s="336"/>
      <c r="C12" s="176"/>
      <c r="D12" s="145"/>
      <c r="E12" s="145"/>
      <c r="F12" s="145"/>
      <c r="G12" s="145"/>
      <c r="H12" s="145"/>
    </row>
    <row r="13" spans="1:8" x14ac:dyDescent="0.25">
      <c r="A13" s="329" t="s">
        <v>8</v>
      </c>
      <c r="B13" s="329"/>
      <c r="C13" s="33"/>
      <c r="D13" s="146"/>
      <c r="E13" s="146"/>
      <c r="F13" s="146"/>
      <c r="G13" s="146"/>
      <c r="H13" s="146"/>
    </row>
    <row r="14" spans="1:8" ht="18.75" x14ac:dyDescent="0.25">
      <c r="A14" s="11"/>
      <c r="B14" s="11"/>
      <c r="C14" s="11"/>
      <c r="D14" s="11"/>
      <c r="E14" s="11"/>
      <c r="F14" s="11"/>
      <c r="G14" s="11"/>
      <c r="H14" s="11"/>
    </row>
    <row r="15" spans="1:8" ht="42" customHeight="1" x14ac:dyDescent="0.25">
      <c r="A15" s="334" t="str">
        <f>'1. паспорт местоположение'!A15:C15</f>
        <v>Реконструкция ССПИ на ПС 110 кВ  ЯГП-3, ПС 110кВ ЯГП-4, ПС 110кВ ЯГП-6, ПС 110кВ ЯГП-7 (организация прямых основных каналов связи)</v>
      </c>
      <c r="B15" s="334"/>
      <c r="C15" s="176"/>
      <c r="D15" s="145"/>
      <c r="E15" s="145"/>
      <c r="F15" s="145"/>
      <c r="G15" s="145"/>
      <c r="H15" s="145"/>
    </row>
    <row r="16" spans="1:8" x14ac:dyDescent="0.25">
      <c r="A16" s="329" t="s">
        <v>7</v>
      </c>
      <c r="B16" s="329"/>
      <c r="C16" s="33"/>
      <c r="D16" s="146"/>
      <c r="E16" s="146"/>
      <c r="F16" s="146"/>
      <c r="G16" s="146"/>
      <c r="H16" s="146"/>
    </row>
    <row r="17" spans="1:2" x14ac:dyDescent="0.25">
      <c r="B17" s="114"/>
    </row>
    <row r="18" spans="1:2" ht="14.25" customHeight="1" x14ac:dyDescent="0.25">
      <c r="A18" s="439" t="s">
        <v>467</v>
      </c>
      <c r="B18" s="440"/>
    </row>
    <row r="19" spans="1:2" ht="8.25" customHeight="1" x14ac:dyDescent="0.25">
      <c r="B19" s="48"/>
    </row>
    <row r="20" spans="1:2" ht="16.5" thickBot="1" x14ac:dyDescent="0.3">
      <c r="B20" s="115"/>
    </row>
    <row r="21" spans="1:2" ht="26.25" customHeight="1" thickBot="1" x14ac:dyDescent="0.3">
      <c r="A21" s="116" t="s">
        <v>339</v>
      </c>
      <c r="B21" s="117"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16" t="s">
        <v>340</v>
      </c>
      <c r="B22" s="117" t="str">
        <f>CONCATENATE('1. паспорт местоположение'!C26,", ",'1. паспорт местоположение'!C27)</f>
        <v>ЯНАО, г. Новый Уренгой</v>
      </c>
    </row>
    <row r="23" spans="1:2" ht="16.5" thickBot="1" x14ac:dyDescent="0.3">
      <c r="A23" s="116" t="s">
        <v>305</v>
      </c>
      <c r="B23" s="118" t="s">
        <v>577</v>
      </c>
    </row>
    <row r="24" spans="1:2" ht="16.5" thickBot="1" x14ac:dyDescent="0.3">
      <c r="A24" s="116" t="s">
        <v>341</v>
      </c>
      <c r="B24" s="118" t="s">
        <v>576</v>
      </c>
    </row>
    <row r="25" spans="1:2" ht="16.5" thickBot="1" x14ac:dyDescent="0.3">
      <c r="A25" s="119" t="s">
        <v>342</v>
      </c>
      <c r="B25" s="117">
        <f>'3.3 паспорт описание'!C29</f>
        <v>2024</v>
      </c>
    </row>
    <row r="26" spans="1:2" ht="16.5" thickBot="1" x14ac:dyDescent="0.3">
      <c r="A26" s="120" t="s">
        <v>343</v>
      </c>
      <c r="B26" s="117" t="str">
        <f>'3.3 паспорт описание'!C30</f>
        <v>П</v>
      </c>
    </row>
    <row r="27" spans="1:2" ht="29.25" thickBot="1" x14ac:dyDescent="0.3">
      <c r="A27" s="128" t="s">
        <v>559</v>
      </c>
      <c r="B27" s="299">
        <v>89.227739999999997</v>
      </c>
    </row>
    <row r="28" spans="1:2" ht="16.5" thickBot="1" x14ac:dyDescent="0.3">
      <c r="A28" s="123" t="s">
        <v>344</v>
      </c>
      <c r="B28" s="123" t="s">
        <v>571</v>
      </c>
    </row>
    <row r="29" spans="1:2" ht="29.25" thickBot="1" x14ac:dyDescent="0.3">
      <c r="A29" s="129" t="s">
        <v>345</v>
      </c>
      <c r="B29" s="299">
        <v>0</v>
      </c>
    </row>
    <row r="30" spans="1:2" ht="29.25" thickBot="1" x14ac:dyDescent="0.3">
      <c r="A30" s="129" t="s">
        <v>346</v>
      </c>
      <c r="B30" s="299">
        <v>0</v>
      </c>
    </row>
    <row r="31" spans="1:2" ht="16.5" thickBot="1" x14ac:dyDescent="0.3">
      <c r="A31" s="123" t="s">
        <v>347</v>
      </c>
      <c r="B31" s="123"/>
    </row>
    <row r="32" spans="1:2" ht="29.25" thickBot="1" x14ac:dyDescent="0.3">
      <c r="A32" s="129" t="s">
        <v>348</v>
      </c>
      <c r="B32" s="299">
        <v>0</v>
      </c>
    </row>
    <row r="33" spans="1:2" ht="16.5" thickBot="1" x14ac:dyDescent="0.3">
      <c r="A33" s="123" t="s">
        <v>490</v>
      </c>
      <c r="B33" s="171"/>
    </row>
    <row r="34" spans="1:2" ht="16.5" thickBot="1" x14ac:dyDescent="0.3">
      <c r="A34" s="123" t="s">
        <v>350</v>
      </c>
      <c r="B34" s="171"/>
    </row>
    <row r="35" spans="1:2" ht="16.5" thickBot="1" x14ac:dyDescent="0.3">
      <c r="A35" s="123" t="s">
        <v>351</v>
      </c>
      <c r="B35" s="171"/>
    </row>
    <row r="36" spans="1:2" ht="16.5" thickBot="1" x14ac:dyDescent="0.3">
      <c r="A36" s="123" t="s">
        <v>352</v>
      </c>
      <c r="B36" s="171"/>
    </row>
    <row r="37" spans="1:2" ht="29.25" thickBot="1" x14ac:dyDescent="0.3">
      <c r="A37" s="129" t="s">
        <v>353</v>
      </c>
      <c r="B37" s="299">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99">
        <v>0</v>
      </c>
    </row>
    <row r="43" spans="1:2" ht="16.5" thickBot="1" x14ac:dyDescent="0.3">
      <c r="A43" s="123" t="s">
        <v>491</v>
      </c>
      <c r="B43" s="171"/>
    </row>
    <row r="44" spans="1:2" ht="16.5" thickBot="1" x14ac:dyDescent="0.3">
      <c r="A44" s="123" t="s">
        <v>350</v>
      </c>
      <c r="B44" s="171"/>
    </row>
    <row r="45" spans="1:2" ht="16.5" thickBot="1" x14ac:dyDescent="0.3">
      <c r="A45" s="123" t="s">
        <v>351</v>
      </c>
      <c r="B45" s="171"/>
    </row>
    <row r="46" spans="1:2" ht="16.5" thickBot="1" x14ac:dyDescent="0.3">
      <c r="A46" s="123" t="s">
        <v>352</v>
      </c>
      <c r="B46" s="171"/>
    </row>
    <row r="47" spans="1:2" ht="29.25" thickBot="1" x14ac:dyDescent="0.3">
      <c r="A47" s="122" t="s">
        <v>355</v>
      </c>
      <c r="B47" s="299">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0"/>
    </row>
    <row r="52" spans="1:3" ht="16.5" thickBot="1" x14ac:dyDescent="0.3">
      <c r="A52" s="119" t="s">
        <v>359</v>
      </c>
      <c r="B52" s="299">
        <v>0</v>
      </c>
    </row>
    <row r="53" spans="1:3" ht="16.5" thickBot="1" x14ac:dyDescent="0.3">
      <c r="A53" s="119" t="s">
        <v>360</v>
      </c>
      <c r="B53" s="299">
        <v>0</v>
      </c>
    </row>
    <row r="54" spans="1:3" ht="16.5" thickBot="1" x14ac:dyDescent="0.3">
      <c r="A54" s="119" t="s">
        <v>361</v>
      </c>
      <c r="B54" s="299">
        <v>0</v>
      </c>
    </row>
    <row r="55" spans="1:3" ht="16.5" thickBot="1" x14ac:dyDescent="0.3">
      <c r="A55" s="120" t="s">
        <v>362</v>
      </c>
      <c r="B55" s="299">
        <v>0</v>
      </c>
    </row>
    <row r="56" spans="1:3" ht="15.75" customHeight="1" x14ac:dyDescent="0.25">
      <c r="A56" s="122" t="s">
        <v>363</v>
      </c>
      <c r="B56" s="124"/>
      <c r="C56" s="435"/>
    </row>
    <row r="57" spans="1:3" x14ac:dyDescent="0.25">
      <c r="A57" s="126" t="s">
        <v>364</v>
      </c>
      <c r="B57" s="126" t="s">
        <v>568</v>
      </c>
      <c r="C57" s="435"/>
    </row>
    <row r="58" spans="1:3" ht="16.5" thickBot="1" x14ac:dyDescent="0.3">
      <c r="A58" s="126" t="s">
        <v>365</v>
      </c>
      <c r="B58" s="121" t="s">
        <v>562</v>
      </c>
      <c r="C58" s="435"/>
    </row>
    <row r="59" spans="1:3" x14ac:dyDescent="0.25">
      <c r="A59" s="126" t="s">
        <v>366</v>
      </c>
      <c r="B59" s="126"/>
      <c r="C59" s="435"/>
    </row>
    <row r="60" spans="1:3" ht="16.5" thickBot="1" x14ac:dyDescent="0.3">
      <c r="A60" s="126" t="s">
        <v>367</v>
      </c>
      <c r="B60" s="121" t="s">
        <v>562</v>
      </c>
      <c r="C60" s="435"/>
    </row>
    <row r="61" spans="1:3" ht="16.5" thickBot="1" x14ac:dyDescent="0.3">
      <c r="A61" s="127" t="s">
        <v>368</v>
      </c>
      <c r="B61" s="127"/>
      <c r="C61" s="435"/>
    </row>
    <row r="62" spans="1:3" ht="30.75" thickBot="1" x14ac:dyDescent="0.3">
      <c r="A62" s="124" t="s">
        <v>369</v>
      </c>
      <c r="B62" s="121" t="s">
        <v>562</v>
      </c>
    </row>
    <row r="63" spans="1:3" ht="29.25" thickBot="1" x14ac:dyDescent="0.3">
      <c r="A63" s="119"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30.75" thickBot="1" x14ac:dyDescent="0.3">
      <c r="A67" s="133" t="s">
        <v>373</v>
      </c>
      <c r="B67" s="121" t="s">
        <v>580</v>
      </c>
      <c r="C67" s="177"/>
    </row>
    <row r="68" spans="1:3" ht="16.5" thickBot="1" x14ac:dyDescent="0.3">
      <c r="A68" s="119" t="s">
        <v>374</v>
      </c>
      <c r="B68" s="131" t="s">
        <v>579</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563</v>
      </c>
      <c r="C72" s="178"/>
    </row>
    <row r="73" spans="1:3" ht="28.5" x14ac:dyDescent="0.25">
      <c r="A73" s="122" t="s">
        <v>379</v>
      </c>
      <c r="B73" s="436"/>
      <c r="C73" s="435"/>
    </row>
    <row r="74" spans="1:3" x14ac:dyDescent="0.25">
      <c r="A74" s="126" t="s">
        <v>380</v>
      </c>
      <c r="B74" s="437"/>
      <c r="C74" s="435"/>
    </row>
    <row r="75" spans="1:3" x14ac:dyDescent="0.25">
      <c r="A75" s="126" t="s">
        <v>381</v>
      </c>
      <c r="B75" s="437"/>
      <c r="C75" s="435"/>
    </row>
    <row r="76" spans="1:3" x14ac:dyDescent="0.25">
      <c r="A76" s="126" t="s">
        <v>382</v>
      </c>
      <c r="B76" s="437"/>
      <c r="C76" s="435"/>
    </row>
    <row r="77" spans="1:3" x14ac:dyDescent="0.25">
      <c r="A77" s="126" t="s">
        <v>383</v>
      </c>
      <c r="B77" s="437"/>
      <c r="C77" s="435"/>
    </row>
    <row r="78" spans="1:3" ht="16.5" thickBot="1" x14ac:dyDescent="0.3">
      <c r="A78" s="136" t="s">
        <v>384</v>
      </c>
      <c r="B78" s="438"/>
      <c r="C78" s="435"/>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2023-02-03T05:05:29Z</dcterms:modified>
</cp:coreProperties>
</file>